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30" windowWidth="24660" windowHeight="12270"/>
  </bookViews>
  <sheets>
    <sheet name="SURCHARGE LOADS" sheetId="1" r:id="rId1"/>
    <sheet name="Sayfa3" sheetId="3" r:id="rId2"/>
  </sheets>
  <definedNames>
    <definedName name="btri">'SURCHARGE LOADS'!$AB$19</definedName>
    <definedName name="cramp">'SURCHARGE LOADS'!$CA$17</definedName>
    <definedName name="ctri">'SURCHARGE LOADS'!$AB$17</definedName>
    <definedName name="H">'SURCHARGE LOADS'!$H$5</definedName>
    <definedName name="mH">'SURCHARGE LOADS'!$AS$15</definedName>
    <definedName name="mHp">'SURCHARGE LOADS'!$BJ$15</definedName>
    <definedName name="Pline">'SURCHARGE LOADS'!$AS$17</definedName>
    <definedName name="Qramp">'SURCHARGE LOADS'!$CA$19</definedName>
    <definedName name="Qstrip">'SURCHARGE LOADS'!$K$19</definedName>
    <definedName name="Qtri">'SURCHARGE LOADS'!$AB$21</definedName>
    <definedName name="Qunif">'SURCHARGE LOADS'!$BJ$17</definedName>
    <definedName name="xi">'SURCHARGE LOADS'!$K$15</definedName>
    <definedName name="xj">'SURCHARGE LOADS'!$K$17</definedName>
    <definedName name="xramp">'SURCHARGE LOADS'!$CA$15</definedName>
    <definedName name="xtri">'SURCHARGE LOADS'!$AB$15</definedName>
  </definedNames>
  <calcPr calcId="144315"/>
</workbook>
</file>

<file path=xl/calcChain.xml><?xml version="1.0" encoding="utf-8"?>
<calcChain xmlns="http://schemas.openxmlformats.org/spreadsheetml/2006/main">
  <c r="A247" i="1" l="1"/>
  <c r="B245" i="1"/>
  <c r="B244" i="1"/>
  <c r="B242" i="1"/>
  <c r="B238" i="1"/>
  <c r="B235" i="1"/>
  <c r="B237" i="1" s="1"/>
  <c r="B232" i="1"/>
  <c r="B228" i="1"/>
  <c r="B229" i="1" s="1"/>
  <c r="A226" i="1"/>
  <c r="A224" i="1"/>
  <c r="B218" i="1"/>
  <c r="B220" i="1" s="1"/>
  <c r="B236" i="1" l="1"/>
  <c r="B219" i="1"/>
  <c r="A179" i="1" l="1"/>
  <c r="F172" i="1"/>
  <c r="G173" i="1" s="1"/>
  <c r="BN5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4" i="1"/>
  <c r="BM5" i="1"/>
  <c r="BM6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4" i="1"/>
  <c r="P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4" i="1"/>
  <c r="BO33" i="1" l="1"/>
  <c r="E169" i="1" s="1"/>
  <c r="BO31" i="1"/>
  <c r="E167" i="1" s="1"/>
  <c r="BO29" i="1"/>
  <c r="E165" i="1" s="1"/>
  <c r="BO27" i="1"/>
  <c r="E163" i="1" s="1"/>
  <c r="G174" i="1"/>
  <c r="C101" i="1"/>
  <c r="AD4" i="1"/>
  <c r="AF4" i="1" s="1"/>
  <c r="A101" i="1"/>
  <c r="N31" i="1"/>
  <c r="O31" i="1" s="1"/>
  <c r="A128" i="1"/>
  <c r="G167" i="1" s="1"/>
  <c r="N27" i="1"/>
  <c r="O27" i="1" s="1"/>
  <c r="A124" i="1"/>
  <c r="G163" i="1" s="1"/>
  <c r="N34" i="1"/>
  <c r="O34" i="1" s="1"/>
  <c r="A131" i="1"/>
  <c r="G170" i="1" s="1"/>
  <c r="N32" i="1"/>
  <c r="O32" i="1" s="1"/>
  <c r="A129" i="1"/>
  <c r="G168" i="1" s="1"/>
  <c r="N30" i="1"/>
  <c r="O30" i="1" s="1"/>
  <c r="A127" i="1"/>
  <c r="G166" i="1" s="1"/>
  <c r="N28" i="1"/>
  <c r="O28" i="1" s="1"/>
  <c r="A125" i="1"/>
  <c r="G164" i="1" s="1"/>
  <c r="N26" i="1"/>
  <c r="O26" i="1" s="1"/>
  <c r="A123" i="1"/>
  <c r="G162" i="1" s="1"/>
  <c r="N24" i="1"/>
  <c r="O24" i="1" s="1"/>
  <c r="A121" i="1"/>
  <c r="G160" i="1" s="1"/>
  <c r="N22" i="1"/>
  <c r="O22" i="1" s="1"/>
  <c r="A119" i="1"/>
  <c r="G158" i="1" s="1"/>
  <c r="N20" i="1"/>
  <c r="O20" i="1" s="1"/>
  <c r="A117" i="1"/>
  <c r="G156" i="1" s="1"/>
  <c r="N18" i="1"/>
  <c r="O18" i="1" s="1"/>
  <c r="A115" i="1"/>
  <c r="G154" i="1" s="1"/>
  <c r="N16" i="1"/>
  <c r="O16" i="1" s="1"/>
  <c r="A113" i="1"/>
  <c r="G152" i="1" s="1"/>
  <c r="N14" i="1"/>
  <c r="O14" i="1" s="1"/>
  <c r="A111" i="1"/>
  <c r="G150" i="1" s="1"/>
  <c r="N12" i="1"/>
  <c r="O12" i="1" s="1"/>
  <c r="A109" i="1"/>
  <c r="G148" i="1" s="1"/>
  <c r="N10" i="1"/>
  <c r="O10" i="1" s="1"/>
  <c r="A107" i="1"/>
  <c r="G146" i="1" s="1"/>
  <c r="N8" i="1"/>
  <c r="O8" i="1" s="1"/>
  <c r="A105" i="1"/>
  <c r="G144" i="1" s="1"/>
  <c r="N6" i="1"/>
  <c r="O6" i="1" s="1"/>
  <c r="A103" i="1"/>
  <c r="G142" i="1" s="1"/>
  <c r="BO4" i="1"/>
  <c r="BO34" i="1"/>
  <c r="E170" i="1" s="1"/>
  <c r="BO32" i="1"/>
  <c r="E168" i="1" s="1"/>
  <c r="BO30" i="1"/>
  <c r="E166" i="1" s="1"/>
  <c r="BO28" i="1"/>
  <c r="E164" i="1" s="1"/>
  <c r="BO26" i="1"/>
  <c r="E162" i="1" s="1"/>
  <c r="BO24" i="1"/>
  <c r="E160" i="1" s="1"/>
  <c r="BO22" i="1"/>
  <c r="E158" i="1" s="1"/>
  <c r="BO20" i="1"/>
  <c r="E156" i="1" s="1"/>
  <c r="BO18" i="1"/>
  <c r="E154" i="1" s="1"/>
  <c r="BO16" i="1"/>
  <c r="E152" i="1" s="1"/>
  <c r="BO14" i="1"/>
  <c r="E150" i="1" s="1"/>
  <c r="BO12" i="1"/>
  <c r="E148" i="1" s="1"/>
  <c r="BO10" i="1"/>
  <c r="E146" i="1" s="1"/>
  <c r="BO8" i="1"/>
  <c r="E144" i="1" s="1"/>
  <c r="BO6" i="1"/>
  <c r="E142" i="1" s="1"/>
  <c r="N33" i="1"/>
  <c r="O33" i="1" s="1"/>
  <c r="A130" i="1"/>
  <c r="G169" i="1" s="1"/>
  <c r="N29" i="1"/>
  <c r="O29" i="1" s="1"/>
  <c r="A126" i="1"/>
  <c r="G165" i="1" s="1"/>
  <c r="N25" i="1"/>
  <c r="O25" i="1" s="1"/>
  <c r="A122" i="1"/>
  <c r="G161" i="1" s="1"/>
  <c r="N23" i="1"/>
  <c r="O23" i="1" s="1"/>
  <c r="A120" i="1"/>
  <c r="G159" i="1" s="1"/>
  <c r="N21" i="1"/>
  <c r="O21" i="1" s="1"/>
  <c r="A118" i="1"/>
  <c r="G157" i="1" s="1"/>
  <c r="N19" i="1"/>
  <c r="O19" i="1" s="1"/>
  <c r="A116" i="1"/>
  <c r="G155" i="1" s="1"/>
  <c r="N17" i="1"/>
  <c r="O17" i="1" s="1"/>
  <c r="A114" i="1"/>
  <c r="G153" i="1" s="1"/>
  <c r="N15" i="1"/>
  <c r="O15" i="1" s="1"/>
  <c r="A112" i="1"/>
  <c r="G151" i="1" s="1"/>
  <c r="N13" i="1"/>
  <c r="O13" i="1" s="1"/>
  <c r="A110" i="1"/>
  <c r="G149" i="1" s="1"/>
  <c r="N11" i="1"/>
  <c r="O11" i="1" s="1"/>
  <c r="A108" i="1"/>
  <c r="G147" i="1" s="1"/>
  <c r="N9" i="1"/>
  <c r="O9" i="1" s="1"/>
  <c r="A106" i="1"/>
  <c r="G145" i="1" s="1"/>
  <c r="N7" i="1"/>
  <c r="O7" i="1" s="1"/>
  <c r="A104" i="1"/>
  <c r="G143" i="1" s="1"/>
  <c r="N5" i="1"/>
  <c r="O5" i="1" s="1"/>
  <c r="P5" i="1" s="1"/>
  <c r="A102" i="1"/>
  <c r="G141" i="1" s="1"/>
  <c r="BO25" i="1"/>
  <c r="E161" i="1" s="1"/>
  <c r="BO23" i="1"/>
  <c r="E159" i="1" s="1"/>
  <c r="BO21" i="1"/>
  <c r="E157" i="1" s="1"/>
  <c r="BO19" i="1"/>
  <c r="E155" i="1" s="1"/>
  <c r="BO17" i="1"/>
  <c r="E153" i="1" s="1"/>
  <c r="BO15" i="1"/>
  <c r="E151" i="1" s="1"/>
  <c r="BO13" i="1"/>
  <c r="E149" i="1" s="1"/>
  <c r="BO11" i="1"/>
  <c r="E147" i="1" s="1"/>
  <c r="BO9" i="1"/>
  <c r="E145" i="1" s="1"/>
  <c r="BO7" i="1"/>
  <c r="E143" i="1" s="1"/>
  <c r="BO5" i="1"/>
  <c r="E141" i="1" s="1"/>
  <c r="BJ26" i="1"/>
  <c r="AU4" i="1"/>
  <c r="AD34" i="1"/>
  <c r="AU34" i="1" s="1"/>
  <c r="AD32" i="1"/>
  <c r="AU32" i="1" s="1"/>
  <c r="AD30" i="1"/>
  <c r="AU30" i="1" s="1"/>
  <c r="AD28" i="1"/>
  <c r="AU28" i="1" s="1"/>
  <c r="AD26" i="1"/>
  <c r="AU26" i="1" s="1"/>
  <c r="AD24" i="1"/>
  <c r="AU24" i="1" s="1"/>
  <c r="AD22" i="1"/>
  <c r="AU22" i="1" s="1"/>
  <c r="AD20" i="1"/>
  <c r="AU20" i="1" s="1"/>
  <c r="AD18" i="1"/>
  <c r="AU18" i="1" s="1"/>
  <c r="AD16" i="1"/>
  <c r="AU16" i="1" s="1"/>
  <c r="AD14" i="1"/>
  <c r="AU14" i="1" s="1"/>
  <c r="AD12" i="1"/>
  <c r="AU12" i="1" s="1"/>
  <c r="AD10" i="1"/>
  <c r="AU10" i="1" s="1"/>
  <c r="AD8" i="1"/>
  <c r="AU8" i="1" s="1"/>
  <c r="AD6" i="1"/>
  <c r="AU6" i="1" s="1"/>
  <c r="AD33" i="1"/>
  <c r="AU33" i="1" s="1"/>
  <c r="AD31" i="1"/>
  <c r="AU31" i="1" s="1"/>
  <c r="AD29" i="1"/>
  <c r="AU29" i="1" s="1"/>
  <c r="AD27" i="1"/>
  <c r="AU27" i="1" s="1"/>
  <c r="AD25" i="1"/>
  <c r="AU25" i="1" s="1"/>
  <c r="AD23" i="1"/>
  <c r="AU23" i="1" s="1"/>
  <c r="AD21" i="1"/>
  <c r="AU21" i="1" s="1"/>
  <c r="AD19" i="1"/>
  <c r="AU19" i="1" s="1"/>
  <c r="AD17" i="1"/>
  <c r="AU17" i="1" s="1"/>
  <c r="AD15" i="1"/>
  <c r="AU15" i="1" s="1"/>
  <c r="AD13" i="1"/>
  <c r="AU13" i="1" s="1"/>
  <c r="AD11" i="1"/>
  <c r="AU11" i="1" s="1"/>
  <c r="AD9" i="1"/>
  <c r="AU9" i="1" s="1"/>
  <c r="AD7" i="1"/>
  <c r="AU7" i="1" s="1"/>
  <c r="AD5" i="1"/>
  <c r="AU5" i="1" s="1"/>
  <c r="P16" i="1" l="1"/>
  <c r="P32" i="1"/>
  <c r="C129" i="1" s="1"/>
  <c r="P24" i="1"/>
  <c r="C121" i="1" s="1"/>
  <c r="AE4" i="1"/>
  <c r="C113" i="1"/>
  <c r="C102" i="1"/>
  <c r="D102" i="1" s="1"/>
  <c r="P8" i="1"/>
  <c r="P12" i="1"/>
  <c r="P20" i="1"/>
  <c r="P28" i="1"/>
  <c r="E140" i="1"/>
  <c r="A237" i="1"/>
  <c r="P13" i="1"/>
  <c r="P29" i="1"/>
  <c r="P21" i="1"/>
  <c r="P33" i="1"/>
  <c r="P9" i="1"/>
  <c r="P17" i="1"/>
  <c r="P25" i="1"/>
  <c r="P7" i="1"/>
  <c r="P11" i="1"/>
  <c r="P15" i="1"/>
  <c r="P19" i="1"/>
  <c r="P23" i="1"/>
  <c r="P27" i="1"/>
  <c r="P31" i="1"/>
  <c r="P6" i="1"/>
  <c r="P10" i="1"/>
  <c r="P14" i="1"/>
  <c r="P18" i="1"/>
  <c r="P22" i="1"/>
  <c r="P26" i="1"/>
  <c r="P30" i="1"/>
  <c r="P34" i="1"/>
  <c r="AG4" i="1"/>
  <c r="E102" i="1"/>
  <c r="F171" i="1"/>
  <c r="BJ25" i="1" s="1"/>
  <c r="F174" i="1"/>
  <c r="E101" i="1"/>
  <c r="I101" i="1"/>
  <c r="C140" i="1"/>
  <c r="C179" i="1"/>
  <c r="AV5" i="1"/>
  <c r="BL5" i="1"/>
  <c r="CC5" i="1" s="1"/>
  <c r="AV9" i="1"/>
  <c r="AX9" i="1" s="1"/>
  <c r="A145" i="1" s="1"/>
  <c r="BL9" i="1"/>
  <c r="CC9" i="1" s="1"/>
  <c r="AV13" i="1"/>
  <c r="BL13" i="1"/>
  <c r="CC13" i="1" s="1"/>
  <c r="AV17" i="1"/>
  <c r="AX17" i="1" s="1"/>
  <c r="A153" i="1" s="1"/>
  <c r="BL17" i="1"/>
  <c r="CC17" i="1" s="1"/>
  <c r="AV21" i="1"/>
  <c r="BL21" i="1"/>
  <c r="CC21" i="1" s="1"/>
  <c r="AV25" i="1"/>
  <c r="AX25" i="1" s="1"/>
  <c r="A161" i="1" s="1"/>
  <c r="BL25" i="1"/>
  <c r="CC25" i="1" s="1"/>
  <c r="AV29" i="1"/>
  <c r="BL29" i="1"/>
  <c r="CC29" i="1" s="1"/>
  <c r="AV33" i="1"/>
  <c r="AX33" i="1" s="1"/>
  <c r="A169" i="1" s="1"/>
  <c r="BL33" i="1"/>
  <c r="CC33" i="1" s="1"/>
  <c r="AV8" i="1"/>
  <c r="BL8" i="1"/>
  <c r="CC8" i="1" s="1"/>
  <c r="AV12" i="1"/>
  <c r="AX12" i="1" s="1"/>
  <c r="A148" i="1" s="1"/>
  <c r="B148" i="1" s="1"/>
  <c r="C148" i="1" s="1"/>
  <c r="BL12" i="1"/>
  <c r="CC12" i="1" s="1"/>
  <c r="AV16" i="1"/>
  <c r="BL16" i="1"/>
  <c r="CC16" i="1" s="1"/>
  <c r="AV20" i="1"/>
  <c r="AX20" i="1" s="1"/>
  <c r="A156" i="1" s="1"/>
  <c r="B156" i="1" s="1"/>
  <c r="C156" i="1" s="1"/>
  <c r="BL20" i="1"/>
  <c r="CC20" i="1" s="1"/>
  <c r="AV24" i="1"/>
  <c r="BL24" i="1"/>
  <c r="CC24" i="1" s="1"/>
  <c r="AV28" i="1"/>
  <c r="AX28" i="1" s="1"/>
  <c r="A164" i="1" s="1"/>
  <c r="B164" i="1" s="1"/>
  <c r="C164" i="1" s="1"/>
  <c r="BL28" i="1"/>
  <c r="CC28" i="1" s="1"/>
  <c r="AV32" i="1"/>
  <c r="BL32" i="1"/>
  <c r="CC32" i="1" s="1"/>
  <c r="AV4" i="1"/>
  <c r="AX4" i="1" s="1"/>
  <c r="BL4" i="1"/>
  <c r="CC4" i="1" s="1"/>
  <c r="CU4" i="1" s="1"/>
  <c r="AV7" i="1"/>
  <c r="BL7" i="1"/>
  <c r="CC7" i="1" s="1"/>
  <c r="AV11" i="1"/>
  <c r="AX11" i="1" s="1"/>
  <c r="A147" i="1" s="1"/>
  <c r="BL11" i="1"/>
  <c r="CC11" i="1" s="1"/>
  <c r="AV15" i="1"/>
  <c r="AX15" i="1" s="1"/>
  <c r="A151" i="1" s="1"/>
  <c r="BL15" i="1"/>
  <c r="CC15" i="1" s="1"/>
  <c r="AV19" i="1"/>
  <c r="AX19" i="1" s="1"/>
  <c r="A155" i="1" s="1"/>
  <c r="BL19" i="1"/>
  <c r="CC19" i="1" s="1"/>
  <c r="AV23" i="1"/>
  <c r="BL23" i="1"/>
  <c r="CC23" i="1" s="1"/>
  <c r="AV27" i="1"/>
  <c r="AX27" i="1" s="1"/>
  <c r="A163" i="1" s="1"/>
  <c r="BL27" i="1"/>
  <c r="CC27" i="1" s="1"/>
  <c r="AV31" i="1"/>
  <c r="AX31" i="1" s="1"/>
  <c r="A167" i="1" s="1"/>
  <c r="BL31" i="1"/>
  <c r="CC31" i="1" s="1"/>
  <c r="AV6" i="1"/>
  <c r="AX6" i="1" s="1"/>
  <c r="A142" i="1" s="1"/>
  <c r="BL6" i="1"/>
  <c r="CC6" i="1" s="1"/>
  <c r="AV10" i="1"/>
  <c r="AX10" i="1" s="1"/>
  <c r="A146" i="1" s="1"/>
  <c r="BL10" i="1"/>
  <c r="CC10" i="1" s="1"/>
  <c r="AV14" i="1"/>
  <c r="AX14" i="1" s="1"/>
  <c r="A150" i="1" s="1"/>
  <c r="BL14" i="1"/>
  <c r="CC14" i="1" s="1"/>
  <c r="AV18" i="1"/>
  <c r="AX18" i="1" s="1"/>
  <c r="A154" i="1" s="1"/>
  <c r="BL18" i="1"/>
  <c r="CC18" i="1" s="1"/>
  <c r="AV22" i="1"/>
  <c r="AX22" i="1" s="1"/>
  <c r="A158" i="1" s="1"/>
  <c r="BL22" i="1"/>
  <c r="CC22" i="1" s="1"/>
  <c r="AV26" i="1"/>
  <c r="AX26" i="1" s="1"/>
  <c r="A162" i="1" s="1"/>
  <c r="BL26" i="1"/>
  <c r="CC26" i="1" s="1"/>
  <c r="AV30" i="1"/>
  <c r="AX30" i="1" s="1"/>
  <c r="A166" i="1" s="1"/>
  <c r="BL30" i="1"/>
  <c r="CC30" i="1" s="1"/>
  <c r="AV34" i="1"/>
  <c r="AX34" i="1" s="1"/>
  <c r="A170" i="1" s="1"/>
  <c r="BL34" i="1"/>
  <c r="CC34" i="1" s="1"/>
  <c r="AX7" i="1"/>
  <c r="A143" i="1" s="1"/>
  <c r="B143" i="1" s="1"/>
  <c r="C143" i="1" s="1"/>
  <c r="AX23" i="1"/>
  <c r="A159" i="1" s="1"/>
  <c r="AX5" i="1"/>
  <c r="A141" i="1" s="1"/>
  <c r="AX13" i="1"/>
  <c r="A149" i="1" s="1"/>
  <c r="AX21" i="1"/>
  <c r="A157" i="1" s="1"/>
  <c r="AX29" i="1"/>
  <c r="A165" i="1" s="1"/>
  <c r="AX8" i="1"/>
  <c r="A144" i="1" s="1"/>
  <c r="AX16" i="1"/>
  <c r="A152" i="1" s="1"/>
  <c r="AX24" i="1"/>
  <c r="A160" i="1" s="1"/>
  <c r="AX32" i="1"/>
  <c r="A168" i="1" s="1"/>
  <c r="B168" i="1" s="1"/>
  <c r="C168" i="1" s="1"/>
  <c r="AI5" i="1"/>
  <c r="AF5" i="1"/>
  <c r="AH5" i="1"/>
  <c r="AE5" i="1"/>
  <c r="AG5" i="1"/>
  <c r="AH9" i="1"/>
  <c r="AF9" i="1"/>
  <c r="AI9" i="1"/>
  <c r="AE9" i="1"/>
  <c r="AG9" i="1"/>
  <c r="AH13" i="1"/>
  <c r="AF13" i="1"/>
  <c r="AI13" i="1"/>
  <c r="AE13" i="1"/>
  <c r="AG13" i="1"/>
  <c r="AH17" i="1"/>
  <c r="AF17" i="1"/>
  <c r="AI17" i="1"/>
  <c r="AE17" i="1"/>
  <c r="AG17" i="1"/>
  <c r="AH21" i="1"/>
  <c r="AF21" i="1"/>
  <c r="AI21" i="1"/>
  <c r="AE21" i="1"/>
  <c r="AG21" i="1"/>
  <c r="AH25" i="1"/>
  <c r="AF25" i="1"/>
  <c r="AI25" i="1"/>
  <c r="AE25" i="1"/>
  <c r="AG25" i="1"/>
  <c r="AH29" i="1"/>
  <c r="AF29" i="1"/>
  <c r="AI29" i="1"/>
  <c r="AE29" i="1"/>
  <c r="AG29" i="1"/>
  <c r="AH33" i="1"/>
  <c r="AF33" i="1"/>
  <c r="AI33" i="1"/>
  <c r="AE33" i="1"/>
  <c r="AG33" i="1"/>
  <c r="AH8" i="1"/>
  <c r="AE8" i="1"/>
  <c r="AG8" i="1"/>
  <c r="AI8" i="1"/>
  <c r="AF8" i="1"/>
  <c r="AH12" i="1"/>
  <c r="AE12" i="1"/>
  <c r="AG12" i="1"/>
  <c r="AI12" i="1"/>
  <c r="AF12" i="1"/>
  <c r="AH16" i="1"/>
  <c r="AE16" i="1"/>
  <c r="AG16" i="1"/>
  <c r="AI16" i="1"/>
  <c r="AF16" i="1"/>
  <c r="AH20" i="1"/>
  <c r="AE20" i="1"/>
  <c r="AG20" i="1"/>
  <c r="AI20" i="1"/>
  <c r="AF20" i="1"/>
  <c r="AH24" i="1"/>
  <c r="AE24" i="1"/>
  <c r="AG24" i="1"/>
  <c r="AI24" i="1"/>
  <c r="AF24" i="1"/>
  <c r="AH28" i="1"/>
  <c r="AE28" i="1"/>
  <c r="AG28" i="1"/>
  <c r="AI28" i="1"/>
  <c r="AF28" i="1"/>
  <c r="AH32" i="1"/>
  <c r="AE32" i="1"/>
  <c r="AG32" i="1"/>
  <c r="AI32" i="1"/>
  <c r="AF32" i="1"/>
  <c r="AH7" i="1"/>
  <c r="AF7" i="1"/>
  <c r="AI7" i="1"/>
  <c r="AE7" i="1"/>
  <c r="AG7" i="1"/>
  <c r="AH11" i="1"/>
  <c r="AF11" i="1"/>
  <c r="AI11" i="1"/>
  <c r="AE11" i="1"/>
  <c r="AG11" i="1"/>
  <c r="AH15" i="1"/>
  <c r="AF15" i="1"/>
  <c r="AI15" i="1"/>
  <c r="AE15" i="1"/>
  <c r="AG15" i="1"/>
  <c r="AH19" i="1"/>
  <c r="AF19" i="1"/>
  <c r="AI19" i="1"/>
  <c r="AE19" i="1"/>
  <c r="AG19" i="1"/>
  <c r="AH23" i="1"/>
  <c r="AF23" i="1"/>
  <c r="AI23" i="1"/>
  <c r="AE23" i="1"/>
  <c r="AG23" i="1"/>
  <c r="AH27" i="1"/>
  <c r="AF27" i="1"/>
  <c r="AI27" i="1"/>
  <c r="AE27" i="1"/>
  <c r="AG27" i="1"/>
  <c r="AH31" i="1"/>
  <c r="AF31" i="1"/>
  <c r="AI31" i="1"/>
  <c r="AE31" i="1"/>
  <c r="AG31" i="1"/>
  <c r="AH6" i="1"/>
  <c r="AE6" i="1"/>
  <c r="AG6" i="1"/>
  <c r="AI6" i="1"/>
  <c r="AF6" i="1"/>
  <c r="AH10" i="1"/>
  <c r="AE10" i="1"/>
  <c r="AG10" i="1"/>
  <c r="AI10" i="1"/>
  <c r="AF10" i="1"/>
  <c r="AH14" i="1"/>
  <c r="AE14" i="1"/>
  <c r="AG14" i="1"/>
  <c r="AI14" i="1"/>
  <c r="AF14" i="1"/>
  <c r="AH18" i="1"/>
  <c r="AE18" i="1"/>
  <c r="AG18" i="1"/>
  <c r="AI18" i="1"/>
  <c r="AF18" i="1"/>
  <c r="AH22" i="1"/>
  <c r="AE22" i="1"/>
  <c r="AG22" i="1"/>
  <c r="AI22" i="1"/>
  <c r="AF22" i="1"/>
  <c r="AH26" i="1"/>
  <c r="AE26" i="1"/>
  <c r="AG26" i="1"/>
  <c r="AI26" i="1"/>
  <c r="AF26" i="1"/>
  <c r="AH30" i="1"/>
  <c r="AE30" i="1"/>
  <c r="AG30" i="1"/>
  <c r="AI30" i="1"/>
  <c r="AF30" i="1"/>
  <c r="AH34" i="1"/>
  <c r="AE34" i="1"/>
  <c r="AG34" i="1"/>
  <c r="AI34" i="1"/>
  <c r="AF34" i="1"/>
  <c r="B159" i="1" l="1"/>
  <c r="C159" i="1" s="1"/>
  <c r="B152" i="1"/>
  <c r="C152" i="1" s="1"/>
  <c r="AJ4" i="1"/>
  <c r="B160" i="1"/>
  <c r="C160" i="1" s="1"/>
  <c r="B144" i="1"/>
  <c r="C144" i="1" s="1"/>
  <c r="B151" i="1"/>
  <c r="C151" i="1" s="1"/>
  <c r="C131" i="1"/>
  <c r="C123" i="1"/>
  <c r="C115" i="1"/>
  <c r="C107" i="1"/>
  <c r="C128" i="1"/>
  <c r="D129" i="1" s="1"/>
  <c r="E129" i="1" s="1"/>
  <c r="C120" i="1"/>
  <c r="D121" i="1" s="1"/>
  <c r="E121" i="1" s="1"/>
  <c r="C112" i="1"/>
  <c r="D113" i="1" s="1"/>
  <c r="E113" i="1" s="1"/>
  <c r="C104" i="1"/>
  <c r="C122" i="1"/>
  <c r="D122" i="1" s="1"/>
  <c r="E122" i="1" s="1"/>
  <c r="C106" i="1"/>
  <c r="C118" i="1"/>
  <c r="C110" i="1"/>
  <c r="C117" i="1"/>
  <c r="C105" i="1"/>
  <c r="D105" i="1" s="1"/>
  <c r="E105" i="1" s="1"/>
  <c r="CG34" i="1"/>
  <c r="CU34" i="1"/>
  <c r="CG30" i="1"/>
  <c r="CU30" i="1"/>
  <c r="CG26" i="1"/>
  <c r="CU26" i="1"/>
  <c r="CG22" i="1"/>
  <c r="CU22" i="1"/>
  <c r="CG18" i="1"/>
  <c r="CU18" i="1"/>
  <c r="CG14" i="1"/>
  <c r="CU14" i="1"/>
  <c r="CG10" i="1"/>
  <c r="CU10" i="1"/>
  <c r="CG6" i="1"/>
  <c r="CU6" i="1"/>
  <c r="CG31" i="1"/>
  <c r="CU31" i="1"/>
  <c r="CG27" i="1"/>
  <c r="CU27" i="1"/>
  <c r="CG23" i="1"/>
  <c r="CU23" i="1"/>
  <c r="CG19" i="1"/>
  <c r="CU19" i="1"/>
  <c r="CG15" i="1"/>
  <c r="CU15" i="1"/>
  <c r="CG11" i="1"/>
  <c r="CU11" i="1"/>
  <c r="CG7" i="1"/>
  <c r="CU7" i="1"/>
  <c r="CG32" i="1"/>
  <c r="CU32" i="1"/>
  <c r="CG28" i="1"/>
  <c r="CU28" i="1"/>
  <c r="CG24" i="1"/>
  <c r="CU24" i="1"/>
  <c r="CG20" i="1"/>
  <c r="CU20" i="1"/>
  <c r="CG16" i="1"/>
  <c r="CU16" i="1"/>
  <c r="CG12" i="1"/>
  <c r="CU12" i="1"/>
  <c r="CG8" i="1"/>
  <c r="CU8" i="1"/>
  <c r="CG33" i="1"/>
  <c r="CU33" i="1"/>
  <c r="CG29" i="1"/>
  <c r="CU29" i="1"/>
  <c r="CG25" i="1"/>
  <c r="CU25" i="1"/>
  <c r="CG21" i="1"/>
  <c r="CU21" i="1"/>
  <c r="CG17" i="1"/>
  <c r="CU17" i="1"/>
  <c r="CG13" i="1"/>
  <c r="CU13" i="1"/>
  <c r="CG9" i="1"/>
  <c r="CU9" i="1"/>
  <c r="CG5" i="1"/>
  <c r="CU5" i="1"/>
  <c r="C127" i="1"/>
  <c r="C119" i="1"/>
  <c r="D119" i="1" s="1"/>
  <c r="E119" i="1" s="1"/>
  <c r="C111" i="1"/>
  <c r="D111" i="1" s="1"/>
  <c r="E111" i="1" s="1"/>
  <c r="C103" i="1"/>
  <c r="D103" i="1" s="1"/>
  <c r="E103" i="1" s="1"/>
  <c r="C124" i="1"/>
  <c r="D124" i="1" s="1"/>
  <c r="E124" i="1" s="1"/>
  <c r="C116" i="1"/>
  <c r="C108" i="1"/>
  <c r="D108" i="1" s="1"/>
  <c r="E108" i="1" s="1"/>
  <c r="C114" i="1"/>
  <c r="D114" i="1" s="1"/>
  <c r="E114" i="1" s="1"/>
  <c r="C130" i="1"/>
  <c r="D130" i="1" s="1"/>
  <c r="E130" i="1" s="1"/>
  <c r="C126" i="1"/>
  <c r="C125" i="1"/>
  <c r="D125" i="1" s="1"/>
  <c r="E125" i="1" s="1"/>
  <c r="C109" i="1"/>
  <c r="B146" i="1"/>
  <c r="C146" i="1" s="1"/>
  <c r="CV4" i="1"/>
  <c r="B165" i="1"/>
  <c r="C165" i="1" s="1"/>
  <c r="B157" i="1"/>
  <c r="C157" i="1" s="1"/>
  <c r="B149" i="1"/>
  <c r="C149" i="1" s="1"/>
  <c r="A238" i="1"/>
  <c r="A236" i="1"/>
  <c r="A140" i="1"/>
  <c r="A231" i="1"/>
  <c r="A232" i="1" s="1"/>
  <c r="A221" i="1"/>
  <c r="A217" i="1"/>
  <c r="A220" i="1"/>
  <c r="G101" i="1"/>
  <c r="D120" i="1"/>
  <c r="E120" i="1" s="1"/>
  <c r="D104" i="1"/>
  <c r="E104" i="1" s="1"/>
  <c r="D116" i="1"/>
  <c r="E116" i="1" s="1"/>
  <c r="B141" i="1"/>
  <c r="C141" i="1" s="1"/>
  <c r="B169" i="1"/>
  <c r="C169" i="1" s="1"/>
  <c r="B161" i="1"/>
  <c r="C161" i="1" s="1"/>
  <c r="B153" i="1"/>
  <c r="C153" i="1" s="1"/>
  <c r="B145" i="1"/>
  <c r="C145" i="1" s="1"/>
  <c r="B162" i="1"/>
  <c r="C162" i="1" s="1"/>
  <c r="B170" i="1"/>
  <c r="C170" i="1" s="1"/>
  <c r="B166" i="1"/>
  <c r="C166" i="1" s="1"/>
  <c r="B158" i="1"/>
  <c r="C158" i="1" s="1"/>
  <c r="B154" i="1"/>
  <c r="C154" i="1" s="1"/>
  <c r="B150" i="1"/>
  <c r="C150" i="1" s="1"/>
  <c r="B142" i="1"/>
  <c r="C142" i="1" s="1"/>
  <c r="B167" i="1"/>
  <c r="C167" i="1" s="1"/>
  <c r="B163" i="1"/>
  <c r="C163" i="1" s="1"/>
  <c r="B155" i="1"/>
  <c r="C155" i="1" s="1"/>
  <c r="B147" i="1"/>
  <c r="C147" i="1" s="1"/>
  <c r="G140" i="1"/>
  <c r="CE34" i="1"/>
  <c r="CF34" i="1"/>
  <c r="CD34" i="1"/>
  <c r="CE30" i="1"/>
  <c r="CF30" i="1"/>
  <c r="CD30" i="1"/>
  <c r="CE26" i="1"/>
  <c r="CF26" i="1"/>
  <c r="CD26" i="1"/>
  <c r="CE22" i="1"/>
  <c r="CF22" i="1"/>
  <c r="CD22" i="1"/>
  <c r="CE18" i="1"/>
  <c r="CF18" i="1"/>
  <c r="CD18" i="1"/>
  <c r="CE14" i="1"/>
  <c r="CF14" i="1"/>
  <c r="CD14" i="1"/>
  <c r="CE10" i="1"/>
  <c r="CF10" i="1"/>
  <c r="CD10" i="1"/>
  <c r="CE6" i="1"/>
  <c r="CF6" i="1"/>
  <c r="CD6" i="1"/>
  <c r="CF31" i="1"/>
  <c r="CD31" i="1"/>
  <c r="CE31" i="1"/>
  <c r="CF27" i="1"/>
  <c r="CD27" i="1"/>
  <c r="CE27" i="1"/>
  <c r="CF23" i="1"/>
  <c r="CD23" i="1"/>
  <c r="CE23" i="1"/>
  <c r="CF19" i="1"/>
  <c r="CD19" i="1"/>
  <c r="CE19" i="1"/>
  <c r="CF15" i="1"/>
  <c r="CD15" i="1"/>
  <c r="CE15" i="1"/>
  <c r="CF11" i="1"/>
  <c r="CD11" i="1"/>
  <c r="CE11" i="1"/>
  <c r="CF7" i="1"/>
  <c r="CD7" i="1"/>
  <c r="CE7" i="1"/>
  <c r="CD4" i="1"/>
  <c r="CE4" i="1"/>
  <c r="CE32" i="1"/>
  <c r="CF32" i="1"/>
  <c r="CD32" i="1"/>
  <c r="CE28" i="1"/>
  <c r="CF28" i="1"/>
  <c r="CD28" i="1"/>
  <c r="CE24" i="1"/>
  <c r="CF24" i="1"/>
  <c r="CD24" i="1"/>
  <c r="CE20" i="1"/>
  <c r="CF20" i="1"/>
  <c r="CD20" i="1"/>
  <c r="CE16" i="1"/>
  <c r="CF16" i="1"/>
  <c r="CD16" i="1"/>
  <c r="CE12" i="1"/>
  <c r="CF12" i="1"/>
  <c r="CD12" i="1"/>
  <c r="CE8" i="1"/>
  <c r="CF8" i="1"/>
  <c r="CD8" i="1"/>
  <c r="CF33" i="1"/>
  <c r="CD33" i="1"/>
  <c r="CE33" i="1"/>
  <c r="CF29" i="1"/>
  <c r="CD29" i="1"/>
  <c r="CE29" i="1"/>
  <c r="CF25" i="1"/>
  <c r="CD25" i="1"/>
  <c r="CE25" i="1"/>
  <c r="CF21" i="1"/>
  <c r="CD21" i="1"/>
  <c r="CE21" i="1"/>
  <c r="CF17" i="1"/>
  <c r="CD17" i="1"/>
  <c r="CE17" i="1"/>
  <c r="CF13" i="1"/>
  <c r="CD13" i="1"/>
  <c r="CE13" i="1"/>
  <c r="CF9" i="1"/>
  <c r="CD9" i="1"/>
  <c r="CE9" i="1"/>
  <c r="CF5" i="1"/>
  <c r="CD5" i="1"/>
  <c r="CE5" i="1"/>
  <c r="AJ30" i="1"/>
  <c r="G127" i="1" s="1"/>
  <c r="AJ34" i="1"/>
  <c r="G131" i="1" s="1"/>
  <c r="AJ26" i="1"/>
  <c r="G123" i="1" s="1"/>
  <c r="AJ18" i="1"/>
  <c r="G115" i="1" s="1"/>
  <c r="AJ10" i="1"/>
  <c r="G107" i="1" s="1"/>
  <c r="AJ31" i="1"/>
  <c r="G128" i="1" s="1"/>
  <c r="AJ23" i="1"/>
  <c r="G120" i="1" s="1"/>
  <c r="AJ15" i="1"/>
  <c r="G112" i="1" s="1"/>
  <c r="AJ7" i="1"/>
  <c r="G104" i="1" s="1"/>
  <c r="AJ32" i="1"/>
  <c r="AJ24" i="1"/>
  <c r="AJ16" i="1"/>
  <c r="AJ8" i="1"/>
  <c r="G105" i="1" s="1"/>
  <c r="H105" i="1" s="1"/>
  <c r="I105" i="1" s="1"/>
  <c r="AJ29" i="1"/>
  <c r="G126" i="1" s="1"/>
  <c r="AJ21" i="1"/>
  <c r="G118" i="1" s="1"/>
  <c r="AJ13" i="1"/>
  <c r="G110" i="1" s="1"/>
  <c r="AJ5" i="1"/>
  <c r="AJ22" i="1"/>
  <c r="G119" i="1" s="1"/>
  <c r="AJ14" i="1"/>
  <c r="G111" i="1" s="1"/>
  <c r="AJ6" i="1"/>
  <c r="G103" i="1" s="1"/>
  <c r="AJ27" i="1"/>
  <c r="G124" i="1" s="1"/>
  <c r="H124" i="1" s="1"/>
  <c r="I124" i="1" s="1"/>
  <c r="AJ19" i="1"/>
  <c r="G116" i="1" s="1"/>
  <c r="H116" i="1" s="1"/>
  <c r="I116" i="1" s="1"/>
  <c r="AJ11" i="1"/>
  <c r="G108" i="1" s="1"/>
  <c r="H108" i="1" s="1"/>
  <c r="I108" i="1" s="1"/>
  <c r="AJ28" i="1"/>
  <c r="G125" i="1" s="1"/>
  <c r="AJ20" i="1"/>
  <c r="G117" i="1" s="1"/>
  <c r="AJ12" i="1"/>
  <c r="G109" i="1" s="1"/>
  <c r="AJ33" i="1"/>
  <c r="G130" i="1" s="1"/>
  <c r="AJ25" i="1"/>
  <c r="G122" i="1" s="1"/>
  <c r="AJ17" i="1"/>
  <c r="G114" i="1" s="1"/>
  <c r="AJ9" i="1"/>
  <c r="G106" i="1" s="1"/>
  <c r="H106" i="1" s="1"/>
  <c r="I106" i="1" s="1"/>
  <c r="D109" i="1" l="1"/>
  <c r="E109" i="1" s="1"/>
  <c r="G121" i="1"/>
  <c r="H121" i="1" s="1"/>
  <c r="I121" i="1" s="1"/>
  <c r="D126" i="1"/>
  <c r="E126" i="1" s="1"/>
  <c r="D127" i="1"/>
  <c r="E127" i="1" s="1"/>
  <c r="D117" i="1"/>
  <c r="E117" i="1" s="1"/>
  <c r="D110" i="1"/>
  <c r="E110" i="1" s="1"/>
  <c r="D118" i="1"/>
  <c r="E118" i="1" s="1"/>
  <c r="D106" i="1"/>
  <c r="D107" i="1"/>
  <c r="E107" i="1" s="1"/>
  <c r="D115" i="1"/>
  <c r="E115" i="1" s="1"/>
  <c r="D123" i="1"/>
  <c r="E123" i="1" s="1"/>
  <c r="D131" i="1"/>
  <c r="E131" i="1" s="1"/>
  <c r="G102" i="1"/>
  <c r="H102" i="1" s="1"/>
  <c r="G113" i="1"/>
  <c r="H113" i="1" s="1"/>
  <c r="I113" i="1" s="1"/>
  <c r="G129" i="1"/>
  <c r="H129" i="1" s="1"/>
  <c r="I129" i="1" s="1"/>
  <c r="H122" i="1"/>
  <c r="I122" i="1" s="1"/>
  <c r="H128" i="1"/>
  <c r="I128" i="1" s="1"/>
  <c r="D112" i="1"/>
  <c r="E112" i="1" s="1"/>
  <c r="D128" i="1"/>
  <c r="E128" i="1" s="1"/>
  <c r="B223" i="1"/>
  <c r="B224" i="1"/>
  <c r="B225" i="1" s="1"/>
  <c r="B226" i="1" s="1"/>
  <c r="B227" i="1"/>
  <c r="H109" i="1"/>
  <c r="I109" i="1" s="1"/>
  <c r="H125" i="1"/>
  <c r="I125" i="1" s="1"/>
  <c r="H103" i="1"/>
  <c r="I103" i="1" s="1"/>
  <c r="H119" i="1"/>
  <c r="I119" i="1" s="1"/>
  <c r="CH8" i="1"/>
  <c r="A183" i="1" s="1"/>
  <c r="CH16" i="1"/>
  <c r="A191" i="1" s="1"/>
  <c r="CH24" i="1"/>
  <c r="A199" i="1" s="1"/>
  <c r="CH32" i="1"/>
  <c r="A207" i="1" s="1"/>
  <c r="CH6" i="1"/>
  <c r="A181" i="1" s="1"/>
  <c r="CH14" i="1"/>
  <c r="A189" i="1" s="1"/>
  <c r="CH22" i="1"/>
  <c r="A197" i="1" s="1"/>
  <c r="B171" i="1"/>
  <c r="A218" i="1"/>
  <c r="A219" i="1" s="1"/>
  <c r="CH30" i="1"/>
  <c r="A205" i="1" s="1"/>
  <c r="B174" i="1"/>
  <c r="B172" i="1"/>
  <c r="C173" i="1" s="1"/>
  <c r="CH9" i="1"/>
  <c r="A184" i="1" s="1"/>
  <c r="CH17" i="1"/>
  <c r="A192" i="1" s="1"/>
  <c r="B192" i="1" s="1"/>
  <c r="C192" i="1" s="1"/>
  <c r="CH25" i="1"/>
  <c r="A200" i="1" s="1"/>
  <c r="CH33" i="1"/>
  <c r="A208" i="1" s="1"/>
  <c r="CH7" i="1"/>
  <c r="A182" i="1" s="1"/>
  <c r="CH15" i="1"/>
  <c r="A190" i="1" s="1"/>
  <c r="CH23" i="1"/>
  <c r="A198" i="1" s="1"/>
  <c r="CH31" i="1"/>
  <c r="A206" i="1" s="1"/>
  <c r="H114" i="1"/>
  <c r="I114" i="1" s="1"/>
  <c r="H130" i="1"/>
  <c r="I130" i="1" s="1"/>
  <c r="H117" i="1"/>
  <c r="I117" i="1" s="1"/>
  <c r="H111" i="1"/>
  <c r="I111" i="1" s="1"/>
  <c r="CH5" i="1"/>
  <c r="CV5" i="1" s="1"/>
  <c r="CH13" i="1"/>
  <c r="A188" i="1" s="1"/>
  <c r="CH21" i="1"/>
  <c r="A196" i="1" s="1"/>
  <c r="CH29" i="1"/>
  <c r="A204" i="1" s="1"/>
  <c r="CH12" i="1"/>
  <c r="A187" i="1" s="1"/>
  <c r="CH20" i="1"/>
  <c r="A195" i="1" s="1"/>
  <c r="CH28" i="1"/>
  <c r="A203" i="1" s="1"/>
  <c r="CH11" i="1"/>
  <c r="A186" i="1" s="1"/>
  <c r="CH19" i="1"/>
  <c r="A194" i="1" s="1"/>
  <c r="CH27" i="1"/>
  <c r="A202" i="1" s="1"/>
  <c r="CH10" i="1"/>
  <c r="A185" i="1" s="1"/>
  <c r="B185" i="1" s="1"/>
  <c r="C185" i="1" s="1"/>
  <c r="CH18" i="1"/>
  <c r="A193" i="1" s="1"/>
  <c r="B193" i="1" s="1"/>
  <c r="C193" i="1" s="1"/>
  <c r="CH26" i="1"/>
  <c r="A201" i="1" s="1"/>
  <c r="B201" i="1" s="1"/>
  <c r="C201" i="1" s="1"/>
  <c r="CH34" i="1"/>
  <c r="A209" i="1" s="1"/>
  <c r="B209" i="1" s="1"/>
  <c r="C209" i="1" s="1"/>
  <c r="B189" i="1"/>
  <c r="C189" i="1" s="1"/>
  <c r="I102" i="1"/>
  <c r="C174" i="1"/>
  <c r="H118" i="1"/>
  <c r="I118" i="1" s="1"/>
  <c r="H104" i="1"/>
  <c r="I104" i="1" s="1"/>
  <c r="H120" i="1"/>
  <c r="I120" i="1" s="1"/>
  <c r="H107" i="1"/>
  <c r="I107" i="1" s="1"/>
  <c r="H123" i="1"/>
  <c r="I123" i="1" s="1"/>
  <c r="H110" i="1"/>
  <c r="I110" i="1" s="1"/>
  <c r="H126" i="1"/>
  <c r="I126" i="1" s="1"/>
  <c r="H112" i="1"/>
  <c r="I112" i="1" s="1"/>
  <c r="H115" i="1"/>
  <c r="I115" i="1" s="1"/>
  <c r="H131" i="1"/>
  <c r="I131" i="1" s="1"/>
  <c r="H127" i="1"/>
  <c r="I127" i="1" s="1"/>
  <c r="AS25" i="1"/>
  <c r="B206" i="1" l="1"/>
  <c r="C206" i="1" s="1"/>
  <c r="B205" i="1"/>
  <c r="C205" i="1" s="1"/>
  <c r="CV26" i="1"/>
  <c r="CV23" i="1"/>
  <c r="CV9" i="1"/>
  <c r="CV12" i="1"/>
  <c r="CV10" i="1"/>
  <c r="CV7" i="1"/>
  <c r="CV19" i="1"/>
  <c r="CV32" i="1"/>
  <c r="CV16" i="1"/>
  <c r="E106" i="1"/>
  <c r="D135" i="1"/>
  <c r="CV13" i="1"/>
  <c r="CV8" i="1"/>
  <c r="CV22" i="1"/>
  <c r="CV6" i="1"/>
  <c r="CV17" i="1"/>
  <c r="CV29" i="1"/>
  <c r="CV24" i="1"/>
  <c r="B198" i="1"/>
  <c r="C198" i="1" s="1"/>
  <c r="B182" i="1"/>
  <c r="C182" i="1" s="1"/>
  <c r="B200" i="1"/>
  <c r="C200" i="1" s="1"/>
  <c r="B184" i="1"/>
  <c r="C184" i="1" s="1"/>
  <c r="D132" i="1"/>
  <c r="K25" i="1" s="1"/>
  <c r="CV34" i="1"/>
  <c r="CV18" i="1"/>
  <c r="CV31" i="1"/>
  <c r="CV15" i="1"/>
  <c r="CV25" i="1"/>
  <c r="CV21" i="1"/>
  <c r="CV20" i="1"/>
  <c r="CV30" i="1"/>
  <c r="CV14" i="1"/>
  <c r="CV27" i="1"/>
  <c r="CV11" i="1"/>
  <c r="CV33" i="1"/>
  <c r="CV28" i="1"/>
  <c r="A245" i="1"/>
  <c r="A242" i="1"/>
  <c r="A180" i="1"/>
  <c r="B180" i="1" s="1"/>
  <c r="C180" i="1" s="1"/>
  <c r="A241" i="1"/>
  <c r="A243" i="1" s="1"/>
  <c r="B190" i="1"/>
  <c r="C190" i="1" s="1"/>
  <c r="B208" i="1"/>
  <c r="C208" i="1" s="1"/>
  <c r="D133" i="1"/>
  <c r="K26" i="1" s="1"/>
  <c r="B194" i="1"/>
  <c r="C194" i="1" s="1"/>
  <c r="B203" i="1"/>
  <c r="C203" i="1" s="1"/>
  <c r="B187" i="1"/>
  <c r="C187" i="1" s="1"/>
  <c r="B196" i="1"/>
  <c r="C196" i="1" s="1"/>
  <c r="B199" i="1"/>
  <c r="C199" i="1" s="1"/>
  <c r="B183" i="1"/>
  <c r="C183" i="1" s="1"/>
  <c r="B197" i="1"/>
  <c r="C197" i="1" s="1"/>
  <c r="B202" i="1"/>
  <c r="C202" i="1" s="1"/>
  <c r="B186" i="1"/>
  <c r="C186" i="1" s="1"/>
  <c r="B195" i="1"/>
  <c r="C195" i="1" s="1"/>
  <c r="B204" i="1"/>
  <c r="C204" i="1" s="1"/>
  <c r="B188" i="1"/>
  <c r="C188" i="1" s="1"/>
  <c r="B207" i="1"/>
  <c r="C207" i="1" s="1"/>
  <c r="B191" i="1"/>
  <c r="C191" i="1" s="1"/>
  <c r="H132" i="1"/>
  <c r="H133" i="1" s="1"/>
  <c r="H135" i="1"/>
  <c r="AS26" i="1"/>
  <c r="B181" i="1" l="1"/>
  <c r="C181" i="1" s="1"/>
  <c r="D218" i="1"/>
  <c r="A244" i="1"/>
  <c r="A246" i="1" s="1"/>
  <c r="E134" i="1"/>
  <c r="E135" i="1"/>
  <c r="I135" i="1"/>
  <c r="I134" i="1"/>
  <c r="AB25" i="1"/>
  <c r="B210" i="1" l="1"/>
  <c r="CA25" i="1" s="1"/>
  <c r="CR25" i="1" s="1"/>
  <c r="B213" i="1"/>
  <c r="AB26" i="1"/>
  <c r="B211" i="1" l="1"/>
  <c r="C212" i="1" s="1"/>
  <c r="CA26" i="1" l="1"/>
  <c r="CR26" i="1" s="1"/>
  <c r="C213" i="1"/>
  <c r="E217" i="1"/>
  <c r="E218" i="1"/>
</calcChain>
</file>

<file path=xl/sharedStrings.xml><?xml version="1.0" encoding="utf-8"?>
<sst xmlns="http://schemas.openxmlformats.org/spreadsheetml/2006/main" count="135" uniqueCount="46">
  <si>
    <t>H =</t>
  </si>
  <si>
    <t>node</t>
  </si>
  <si>
    <t>m</t>
  </si>
  <si>
    <t>z (m)</t>
  </si>
  <si>
    <t>β (℃)</t>
  </si>
  <si>
    <t>α  (℃)</t>
  </si>
  <si>
    <t>x1 =</t>
  </si>
  <si>
    <t>x2 =</t>
  </si>
  <si>
    <t>LINE LOADS</t>
  </si>
  <si>
    <t>STRIPS LOADS</t>
  </si>
  <si>
    <r>
      <t>kN/m</t>
    </r>
    <r>
      <rPr>
        <sz val="9"/>
        <color theme="1"/>
        <rFont val="Arial"/>
        <family val="2"/>
        <charset val="162"/>
      </rPr>
      <t>²</t>
    </r>
  </si>
  <si>
    <t>RAMP LOADS</t>
  </si>
  <si>
    <t>SURCHARGE LOADS</t>
  </si>
  <si>
    <t>TRIANGULAR LOADS</t>
  </si>
  <si>
    <r>
      <rPr>
        <sz val="11"/>
        <color theme="1"/>
        <rFont val="Arial Unicode MS"/>
        <family val="2"/>
        <charset val="162"/>
      </rPr>
      <t>σ</t>
    </r>
    <r>
      <rPr>
        <sz val="9"/>
        <color theme="1"/>
        <rFont val="Arial Unicode MS"/>
        <family val="2"/>
        <charset val="162"/>
      </rPr>
      <t>z (kN/m</t>
    </r>
    <r>
      <rPr>
        <sz val="9"/>
        <color theme="1"/>
        <rFont val="Arial"/>
        <family val="2"/>
        <charset val="162"/>
      </rPr>
      <t>²</t>
    </r>
    <r>
      <rPr>
        <sz val="9"/>
        <color theme="1"/>
        <rFont val="Arial Unicode MS"/>
        <family val="2"/>
        <charset val="162"/>
      </rPr>
      <t>)</t>
    </r>
  </si>
  <si>
    <t>x =</t>
  </si>
  <si>
    <t>c =</t>
  </si>
  <si>
    <t>b =</t>
  </si>
  <si>
    <t>Qstr =</t>
  </si>
  <si>
    <t>Qtri =</t>
  </si>
  <si>
    <t>zero</t>
  </si>
  <si>
    <t>R1</t>
  </si>
  <si>
    <t>R2</t>
  </si>
  <si>
    <t>R3</t>
  </si>
  <si>
    <t>kN</t>
  </si>
  <si>
    <t>z</t>
  </si>
  <si>
    <r>
      <rPr>
        <sz val="11"/>
        <color theme="1"/>
        <rFont val="Arial Unicode MS"/>
        <family val="2"/>
        <charset val="162"/>
      </rPr>
      <t>z</t>
    </r>
    <r>
      <rPr>
        <sz val="11"/>
        <color theme="1"/>
        <rFont val="Calibri"/>
        <family val="2"/>
      </rPr>
      <t>R =</t>
    </r>
  </si>
  <si>
    <r>
      <rPr>
        <sz val="16"/>
        <color theme="1"/>
        <rFont val="Arial Unicode MS"/>
        <family val="2"/>
        <charset val="162"/>
      </rPr>
      <t>σ</t>
    </r>
    <r>
      <rPr>
        <sz val="8"/>
        <color theme="1"/>
        <rFont val="Calibri"/>
        <family val="2"/>
        <charset val="162"/>
      </rPr>
      <t>R</t>
    </r>
    <r>
      <rPr>
        <sz val="11"/>
        <color theme="1"/>
        <rFont val="Calibri"/>
        <family val="2"/>
      </rPr>
      <t xml:space="preserve"> =</t>
    </r>
  </si>
  <si>
    <t>P =</t>
  </si>
  <si>
    <t>kN/m</t>
  </si>
  <si>
    <t>mH =</t>
  </si>
  <si>
    <t>n</t>
  </si>
  <si>
    <t>UNIFORM LOADS</t>
  </si>
  <si>
    <t>Ka =</t>
  </si>
  <si>
    <t>Ka</t>
  </si>
  <si>
    <t>Qunif =</t>
  </si>
  <si>
    <t>Quni</t>
  </si>
  <si>
    <t>Qramp =</t>
  </si>
  <si>
    <t>x</t>
  </si>
  <si>
    <t>y</t>
  </si>
  <si>
    <t>TOTAL REACTIONS</t>
  </si>
  <si>
    <t>X</t>
  </si>
  <si>
    <t>Y</t>
  </si>
  <si>
    <t>cons.</t>
  </si>
  <si>
    <t>m.</t>
  </si>
  <si>
    <t>ExcelCalcs 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</si>
</sst>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 Unicode MS"/>
      <family val="2"/>
      <charset val="162"/>
    </font>
    <font>
      <sz val="11"/>
      <color rgb="FF00B0F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 Unicode MS"/>
      <family val="2"/>
      <charset val="162"/>
    </font>
    <font>
      <sz val="9"/>
      <color theme="1"/>
      <name val="Constantia"/>
      <family val="1"/>
      <charset val="162"/>
    </font>
    <font>
      <sz val="9"/>
      <color theme="1"/>
      <name val="Arial"/>
      <family val="2"/>
      <charset val="162"/>
    </font>
    <font>
      <sz val="11"/>
      <color theme="1"/>
      <name val="Calibri"/>
      <family val="2"/>
    </font>
    <font>
      <sz val="16"/>
      <color theme="1"/>
      <name val="Arial Unicode MS"/>
      <family val="2"/>
      <charset val="162"/>
    </font>
    <font>
      <sz val="8"/>
      <color theme="1"/>
      <name val="Calibri"/>
      <family val="2"/>
      <charset val="162"/>
    </font>
    <font>
      <sz val="11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  <font>
      <sz val="12"/>
      <color rgb="FF00B0F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73">
    <xf numFmtId="0" fontId="0" fillId="0" borderId="0" xfId="0"/>
    <xf numFmtId="2" fontId="0" fillId="0" borderId="0" xfId="0" applyNumberForma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right"/>
    </xf>
    <xf numFmtId="2" fontId="2" fillId="0" borderId="0" xfId="0" applyNumberFormat="1" applyFont="1" applyBorder="1"/>
    <xf numFmtId="0" fontId="5" fillId="0" borderId="0" xfId="0" applyFont="1" applyBorder="1" applyAlignment="1">
      <alignment horizontal="left" indent="1"/>
    </xf>
    <xf numFmtId="2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/>
    <xf numFmtId="0" fontId="0" fillId="2" borderId="3" xfId="0" applyFill="1" applyBorder="1" applyAlignment="1">
      <alignment horizontal="right"/>
    </xf>
    <xf numFmtId="0" fontId="0" fillId="0" borderId="0" xfId="0" applyBorder="1" applyAlignment="1">
      <alignment horizontal="center"/>
    </xf>
    <xf numFmtId="0" fontId="0" fillId="2" borderId="3" xfId="0" applyFill="1" applyBorder="1" applyAlignment="1">
      <alignment horizontal="left"/>
    </xf>
    <xf numFmtId="0" fontId="0" fillId="2" borderId="0" xfId="0" applyFill="1" applyBorder="1" applyAlignment="1">
      <alignment horizontal="right"/>
    </xf>
    <xf numFmtId="2" fontId="7" fillId="0" borderId="0" xfId="0" applyNumberFormat="1" applyFont="1" applyAlignment="1">
      <alignment horizontal="right"/>
    </xf>
    <xf numFmtId="2" fontId="0" fillId="0" borderId="0" xfId="0" applyNumberFormat="1" applyFont="1" applyFill="1" applyBorder="1"/>
    <xf numFmtId="2" fontId="0" fillId="0" borderId="0" xfId="0" applyNumberFormat="1" applyFont="1" applyBorder="1"/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10" xfId="0" applyBorder="1"/>
    <xf numFmtId="0" fontId="0" fillId="0" borderId="5" xfId="0" applyBorder="1" applyAlignment="1">
      <alignment horizontal="right"/>
    </xf>
    <xf numFmtId="2" fontId="7" fillId="0" borderId="5" xfId="0" applyNumberFormat="1" applyFont="1" applyBorder="1" applyAlignment="1">
      <alignment horizontal="right"/>
    </xf>
    <xf numFmtId="2" fontId="2" fillId="0" borderId="0" xfId="0" applyNumberFormat="1" applyFont="1" applyBorder="1" applyProtection="1">
      <protection locked="0"/>
    </xf>
    <xf numFmtId="0" fontId="0" fillId="0" borderId="6" xfId="0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6" xfId="0" applyNumberFormat="1" applyBorder="1"/>
    <xf numFmtId="2" fontId="0" fillId="0" borderId="9" xfId="0" applyNumberFormat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2" fontId="12" fillId="2" borderId="0" xfId="0" applyNumberFormat="1" applyFont="1" applyFill="1" applyBorder="1" applyAlignment="1">
      <alignment horizontal="center"/>
    </xf>
    <xf numFmtId="0" fontId="0" fillId="2" borderId="10" xfId="0" applyFill="1" applyBorder="1"/>
    <xf numFmtId="0" fontId="13" fillId="2" borderId="11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68598087618468917"/>
          <c:y val="0.8840094832139742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132018465537471"/>
          <c:y val="0"/>
          <c:w val="0.68320969525111652"/>
          <c:h val="1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3"/>
          <c:order val="1"/>
          <c:spPr>
            <a:ln>
              <a:solidFill>
                <a:srgbClr xmlns:mc="http://schemas.openxmlformats.org/markup-compatibility/2006" xmlns:a14="http://schemas.microsoft.com/office/drawing/2010/main" val="00B050" mc:Ignorable=""/>
              </a:solidFill>
            </a:ln>
          </c:spPr>
          <c:marker>
            <c:symbol val="none"/>
          </c:marker>
          <c:dPt>
            <c:idx val="1"/>
            <c:bubble3D val="0"/>
            <c:spPr>
              <a:ln>
                <a:solidFill>
                  <a:srgbClr xmlns:mc="http://schemas.openxmlformats.org/markup-compatibility/2006" xmlns:a14="http://schemas.microsoft.com/office/drawing/2010/main" val="00B050" mc:Ignorable=""/>
                </a:solidFill>
                <a:headEnd type="triangle" w="med" len="med"/>
                <a:tailEnd type="none" w="med" len="med"/>
              </a:ln>
            </c:spPr>
          </c:dPt>
          <c:dPt>
            <c:idx val="4"/>
            <c:bubble3D val="0"/>
            <c:spPr>
              <a:ln>
                <a:solidFill>
                  <a:srgbClr xmlns:mc="http://schemas.openxmlformats.org/markup-compatibility/2006" xmlns:a14="http://schemas.microsoft.com/office/drawing/2010/main" val="00B050" mc:Ignorable=""/>
                </a:solidFill>
                <a:headEnd type="none" w="med" len="med"/>
                <a:tailEnd type="triangle" w="med" len="med"/>
              </a:ln>
            </c:spPr>
          </c:dPt>
          <c:dLbls>
            <c:dLbl>
              <c:idx val="0"/>
              <c:layout>
                <c:manualLayout>
                  <c:x val="0"/>
                  <c:y val="-1.2480499219968799E-2"/>
                </c:manualLayout>
              </c:layout>
              <c:tx>
                <c:strRef>
                  <c:f>'SURCHARGE LOADS'!$K$15</c:f>
                  <c:strCache>
                    <c:ptCount val="1"/>
                    <c:pt idx="0">
                      <c:v>4.00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'SURCHARGE LOADS'!$K$19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1.6640665626625067E-2"/>
                </c:manualLayout>
              </c:layout>
              <c:tx>
                <c:strRef>
                  <c:f>'SURCHARGE LOADS'!$K$17</c:f>
                  <c:strCache>
                    <c:ptCount val="1"/>
                    <c:pt idx="0">
                      <c:v>12.00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elete val="1"/>
          </c:dLbls>
          <c:xVal>
            <c:numRef>
              <c:f>'SURCHARGE LOADS'!$A$217:$A$221</c:f>
              <c:numCache>
                <c:formatCode>0.0</c:formatCode>
                <c:ptCount val="5"/>
                <c:pt idx="0">
                  <c:v>1.2581576822327452</c:v>
                </c:pt>
                <c:pt idx="1">
                  <c:v>1.2581576822327452</c:v>
                </c:pt>
                <c:pt idx="2">
                  <c:v>2.5163153644654903</c:v>
                </c:pt>
                <c:pt idx="3">
                  <c:v>3.7744730466982355</c:v>
                </c:pt>
                <c:pt idx="4">
                  <c:v>3.7744730466982355</c:v>
                </c:pt>
              </c:numCache>
            </c:numRef>
          </c:xVal>
          <c:yVal>
            <c:numRef>
              <c:f>'SURCHARGE LOADS'!$B$217:$B$221</c:f>
              <c:numCache>
                <c:formatCode>0.0</c:formatCode>
                <c:ptCount val="5"/>
                <c:pt idx="0">
                  <c:v>0</c:v>
                </c:pt>
                <c:pt idx="1">
                  <c:v>1.6666666666666667</c:v>
                </c:pt>
                <c:pt idx="2">
                  <c:v>1.6666666666666667</c:v>
                </c:pt>
                <c:pt idx="3">
                  <c:v>1.6666666666666667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9.8606645230439438E-2"/>
                  <c:y val="4.5761830473218926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1.2480499219968799E-2"/>
                </c:manualLayout>
              </c:layout>
              <c:tx>
                <c:strRef>
                  <c:f>'SURCHARGE LOADS'!$K$25</c:f>
                  <c:strCache>
                    <c:ptCount val="1"/>
                    <c:pt idx="0">
                      <c:v>43.31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LOADS'!$D$134:$D$135</c:f>
              <c:numCache>
                <c:formatCode>0.00</c:formatCode>
                <c:ptCount val="2"/>
                <c:pt idx="0">
                  <c:v>0</c:v>
                </c:pt>
                <c:pt idx="1">
                  <c:v>1.3970639037568573</c:v>
                </c:pt>
              </c:numCache>
            </c:numRef>
          </c:xVal>
          <c:yVal>
            <c:numRef>
              <c:f>'SURCHARGE LOADS'!$E$134:$E$135</c:f>
              <c:numCache>
                <c:formatCode>0.00</c:formatCode>
                <c:ptCount val="2"/>
                <c:pt idx="0">
                  <c:v>-8.0512464207317151</c:v>
                </c:pt>
                <c:pt idx="1">
                  <c:v>-8.0512464207317151</c:v>
                </c:pt>
              </c:numCache>
            </c:numRef>
          </c:yVal>
          <c:smooth val="1"/>
        </c:ser>
        <c:ser>
          <c:idx val="0"/>
          <c:order val="3"/>
          <c:spPr>
            <a:ln w="12700">
              <a:solidFill>
                <a:srgbClr xmlns:mc="http://schemas.openxmlformats.org/markup-compatibility/2006" xmlns:a14="http://schemas.microsoft.com/office/drawing/2010/main" val="00B05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</c:spPr>
          </c:marker>
          <c:dLbls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'SURCHARGE LOADS'!$P$4:$P$34</c:f>
              <c:numCache>
                <c:formatCode>0.00</c:formatCode>
                <c:ptCount val="31"/>
                <c:pt idx="0">
                  <c:v>0</c:v>
                </c:pt>
                <c:pt idx="1">
                  <c:v>1.6973449611452487</c:v>
                </c:pt>
                <c:pt idx="2">
                  <c:v>2.9015452962593709</c:v>
                </c:pt>
                <c:pt idx="3">
                  <c:v>3.558344353497179</c:v>
                </c:pt>
                <c:pt idx="4">
                  <c:v>3.7744730466982355</c:v>
                </c:pt>
                <c:pt idx="5">
                  <c:v>3.7187086343921192</c:v>
                </c:pt>
                <c:pt idx="6">
                  <c:v>3.5162527155555394</c:v>
                </c:pt>
                <c:pt idx="7">
                  <c:v>3.2448753899638541</c:v>
                </c:pt>
                <c:pt idx="8">
                  <c:v>2.9497453419196957</c:v>
                </c:pt>
                <c:pt idx="9">
                  <c:v>2.6561496638222857</c:v>
                </c:pt>
                <c:pt idx="10">
                  <c:v>2.3776112275729901</c:v>
                </c:pt>
                <c:pt idx="11">
                  <c:v>2.1207238296127762</c:v>
                </c:pt>
                <c:pt idx="12">
                  <c:v>1.8880181501049904</c:v>
                </c:pt>
                <c:pt idx="13">
                  <c:v>1.6796821009689236</c:v>
                </c:pt>
                <c:pt idx="14">
                  <c:v>1.4946057335797269</c:v>
                </c:pt>
                <c:pt idx="15">
                  <c:v>1.3310181168171833</c:v>
                </c:pt>
                <c:pt idx="16">
                  <c:v>1.1868724454492603</c:v>
                </c:pt>
                <c:pt idx="17">
                  <c:v>1.0600737850424795</c:v>
                </c:pt>
                <c:pt idx="18">
                  <c:v>0.94860811722943972</c:v>
                </c:pt>
                <c:pt idx="19">
                  <c:v>0.85060983025836312</c:v>
                </c:pt>
                <c:pt idx="20">
                  <c:v>0.76439139518186405</c:v>
                </c:pt>
                <c:pt idx="21">
                  <c:v>0.68845042025647674</c:v>
                </c:pt>
                <c:pt idx="22">
                  <c:v>0.62146375299337919</c:v>
                </c:pt>
                <c:pt idx="23">
                  <c:v>0.56227471251749594</c:v>
                </c:pt>
                <c:pt idx="24">
                  <c:v>0.50987720801672587</c:v>
                </c:pt>
                <c:pt idx="25">
                  <c:v>0.46339899810550161</c:v>
                </c:pt>
                <c:pt idx="26">
                  <c:v>0.42208538712165178</c:v>
                </c:pt>
                <c:pt idx="27">
                  <c:v>0.38528405045268088</c:v>
                </c:pt>
                <c:pt idx="28">
                  <c:v>0.35243130801526912</c:v>
                </c:pt>
                <c:pt idx="29">
                  <c:v>0.32303994108262502</c:v>
                </c:pt>
                <c:pt idx="30">
                  <c:v>0.29668851884703978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98208"/>
        <c:axId val="136799744"/>
      </c:scatterChart>
      <c:valAx>
        <c:axId val="136798208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136799744"/>
        <c:crosses val="autoZero"/>
        <c:crossBetween val="midCat"/>
        <c:majorUnit val="0.5"/>
        <c:minorUnit val="0.1"/>
      </c:valAx>
      <c:valAx>
        <c:axId val="136799744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7852E-4"/>
              <c:y val="0.52808579114818177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36798208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51449105839262055"/>
          <c:y val="0.9401717297038337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560743010017651"/>
          <c:y val="1.2283955925166304E-4"/>
          <c:w val="0.67892244980631433"/>
          <c:h val="0.99987716044074837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3"/>
          <c:order val="1"/>
          <c:spPr>
            <a:ln w="19050">
              <a:solidFill>
                <a:srgbClr xmlns:mc="http://schemas.openxmlformats.org/markup-compatibility/2006" xmlns:a14="http://schemas.microsoft.com/office/drawing/2010/main" val="00B050" mc:Ignorable=""/>
              </a:solidFill>
            </a:ln>
          </c:spPr>
          <c:marker>
            <c:symbol val="none"/>
          </c:marker>
          <c:dPt>
            <c:idx val="2"/>
            <c:bubble3D val="0"/>
            <c:spPr>
              <a:ln w="19050">
                <a:solidFill>
                  <a:srgbClr xmlns:mc="http://schemas.openxmlformats.org/markup-compatibility/2006" xmlns:a14="http://schemas.microsoft.com/office/drawing/2010/main" val="00B050" mc:Ignorable=""/>
                </a:solidFill>
                <a:headEnd type="none" w="med" len="med"/>
                <a:tailEnd type="triangle" w="med" len="med"/>
              </a:ln>
            </c:spPr>
          </c:dPt>
          <c:dLbls>
            <c:dLbl>
              <c:idx val="0"/>
              <c:layout/>
              <c:tx>
                <c:strRef>
                  <c:f>'SURCHARGE LOADS'!$AB$15</c:f>
                  <c:strCache>
                    <c:ptCount val="1"/>
                    <c:pt idx="0">
                      <c:v>3.00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'SURCHARGE LOADS'!$AB$21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'SURCHARGE LOADS'!$B$228</c:f>
                  <c:strCache>
                    <c:ptCount val="1"/>
                    <c:pt idx="0">
                      <c:v>7.00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'SURCHARGE LOADS'!$B$229</c:f>
                  <c:strCache>
                    <c:ptCount val="1"/>
                    <c:pt idx="0">
                      <c:v>17.00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elete val="1"/>
          </c:dLbls>
          <c:xVal>
            <c:numRef>
              <c:f>'SURCHARGE LOADS'!$B$223:$B$227</c:f>
              <c:numCache>
                <c:formatCode>General</c:formatCode>
                <c:ptCount val="5"/>
                <c:pt idx="0">
                  <c:v>1.0761903843327589</c:v>
                </c:pt>
                <c:pt idx="1">
                  <c:v>2.5111108967764375</c:v>
                </c:pt>
                <c:pt idx="2">
                  <c:v>2.5111108967764375</c:v>
                </c:pt>
                <c:pt idx="3">
                  <c:v>2.5111108967764375</c:v>
                </c:pt>
                <c:pt idx="4">
                  <c:v>6.0984121778856339</c:v>
                </c:pt>
              </c:numCache>
            </c:numRef>
          </c:xVal>
          <c:yVal>
            <c:numRef>
              <c:f>'SURCHARGE LOADS'!$A$223:$A$227</c:f>
              <c:numCache>
                <c:formatCode>General</c:formatCode>
                <c:ptCount val="5"/>
                <c:pt idx="0">
                  <c:v>0</c:v>
                </c:pt>
                <c:pt idx="1">
                  <c:v>1.6666666666666667</c:v>
                </c:pt>
                <c:pt idx="2">
                  <c:v>0</c:v>
                </c:pt>
                <c:pt idx="3">
                  <c:v>1.6666666666666667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8595927116827479E-2"/>
                  <c:y val="4.7841913676547061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010718113611966E-2"/>
                  <c:y val="6.2402496099843996E-3"/>
                </c:manualLayout>
              </c:layout>
              <c:tx>
                <c:strRef>
                  <c:f>'SURCHARGE LOADS'!$AB$25</c:f>
                  <c:strCache>
                    <c:ptCount val="1"/>
                    <c:pt idx="0">
                      <c:v>74.15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LOADS'!$H$134:$H$135</c:f>
              <c:numCache>
                <c:formatCode>0.00</c:formatCode>
                <c:ptCount val="2"/>
                <c:pt idx="0">
                  <c:v>0</c:v>
                </c:pt>
                <c:pt idx="1">
                  <c:v>2.3918156598113764</c:v>
                </c:pt>
              </c:numCache>
            </c:numRef>
          </c:xVal>
          <c:yVal>
            <c:numRef>
              <c:f>'SURCHARGE LOADS'!$I$134:$I$135</c:f>
              <c:numCache>
                <c:formatCode>0.00</c:formatCode>
                <c:ptCount val="2"/>
                <c:pt idx="0">
                  <c:v>-8.4796246954867343</c:v>
                </c:pt>
                <c:pt idx="1">
                  <c:v>-8.4796246954867343</c:v>
                </c:pt>
              </c:numCache>
            </c:numRef>
          </c:yVal>
          <c:smooth val="1"/>
        </c:ser>
        <c:ser>
          <c:idx val="0"/>
          <c:order val="3"/>
          <c:spPr>
            <a:ln w="12700">
              <a:solidFill>
                <a:srgbClr xmlns:mc="http://schemas.openxmlformats.org/markup-compatibility/2006" xmlns:a14="http://schemas.microsoft.com/office/drawing/2010/main" val="FF000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</c:spPr>
          </c:marker>
          <c:dLbls>
            <c:dLbl>
              <c:idx val="0"/>
              <c:layout>
                <c:manualLayout>
                  <c:x val="-6.4308681672025719E-2"/>
                  <c:y val="-2.2880915236609463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log"/>
            <c:dispRSqr val="1"/>
            <c:dispEq val="1"/>
            <c:trendlineLbl>
              <c:layout/>
              <c:numFmt formatCode="General" sourceLinked="0"/>
            </c:trendlineLbl>
          </c:trendline>
          <c:trendline>
            <c:trendlineType val="log"/>
            <c:dispRSqr val="0"/>
            <c:dispEq val="0"/>
          </c:trendline>
          <c:xVal>
            <c:numRef>
              <c:f>'SURCHARGE LOADS'!$AJ$4:$AJ$34</c:f>
              <c:numCache>
                <c:formatCode>0.00</c:formatCode>
                <c:ptCount val="31"/>
                <c:pt idx="0">
                  <c:v>0</c:v>
                </c:pt>
                <c:pt idx="1">
                  <c:v>2.4470364337333748</c:v>
                </c:pt>
                <c:pt idx="2">
                  <c:v>4.3509155413405267</c:v>
                </c:pt>
                <c:pt idx="3">
                  <c:v>5.5135448352485819</c:v>
                </c:pt>
                <c:pt idx="4">
                  <c:v>6.0319572643043449</c:v>
                </c:pt>
                <c:pt idx="5">
                  <c:v>6.0984121778856339</c:v>
                </c:pt>
                <c:pt idx="6">
                  <c:v>5.8866964654029186</c:v>
                </c:pt>
                <c:pt idx="7">
                  <c:v>5.5227078300319663</c:v>
                </c:pt>
                <c:pt idx="8">
                  <c:v>5.0887965232114123</c:v>
                </c:pt>
                <c:pt idx="9">
                  <c:v>4.6355007741889294</c:v>
                </c:pt>
                <c:pt idx="10">
                  <c:v>4.192122148578207</c:v>
                </c:pt>
                <c:pt idx="11">
                  <c:v>3.7744531893169082</c:v>
                </c:pt>
                <c:pt idx="12">
                  <c:v>3.389973700787801</c:v>
                </c:pt>
                <c:pt idx="13">
                  <c:v>3.0412025384316395</c:v>
                </c:pt>
                <c:pt idx="14">
                  <c:v>2.7278070246939912</c:v>
                </c:pt>
                <c:pt idx="15">
                  <c:v>2.447906920074475</c:v>
                </c:pt>
                <c:pt idx="16">
                  <c:v>2.1988669251053516</c:v>
                </c:pt>
                <c:pt idx="17">
                  <c:v>1.9777684510150979</c:v>
                </c:pt>
                <c:pt idx="18">
                  <c:v>1.7816821181704949</c:v>
                </c:pt>
                <c:pt idx="19">
                  <c:v>1.6078175600156377</c:v>
                </c:pt>
                <c:pt idx="20">
                  <c:v>1.4535985426551064</c:v>
                </c:pt>
                <c:pt idx="21">
                  <c:v>1.3166933813614403</c:v>
                </c:pt>
                <c:pt idx="22">
                  <c:v>1.1950192995134756</c:v>
                </c:pt>
                <c:pt idx="23">
                  <c:v>1.0867322575706675</c:v>
                </c:pt>
                <c:pt idx="24">
                  <c:v>0.99020931278715441</c:v>
                </c:pt>
                <c:pt idx="25">
                  <c:v>0.9040277698635707</c:v>
                </c:pt>
                <c:pt idx="26">
                  <c:v>0.8269436311525824</c:v>
                </c:pt>
                <c:pt idx="27">
                  <c:v>0.7578707647845232</c:v>
                </c:pt>
                <c:pt idx="28">
                  <c:v>0.69586153623983404</c:v>
                </c:pt>
                <c:pt idx="29">
                  <c:v>0.64008923948416463</c:v>
                </c:pt>
                <c:pt idx="30">
                  <c:v>0.58983242029563265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72320"/>
        <c:axId val="136873856"/>
      </c:scatterChart>
      <c:valAx>
        <c:axId val="136872320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136873856"/>
        <c:crosses val="autoZero"/>
        <c:crossBetween val="midCat"/>
        <c:majorUnit val="0.5"/>
        <c:minorUnit val="0.1"/>
      </c:valAx>
      <c:valAx>
        <c:axId val="136873856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7993E-4"/>
              <c:y val="0.52808579114818222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136872320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6688318944054823"/>
          <c:y val="0.9131306480605681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560743010017657"/>
          <c:y val="0"/>
          <c:w val="0.67892244980631433"/>
          <c:h val="1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3"/>
          <c:order val="1"/>
          <c:spPr>
            <a:ln>
              <a:solidFill>
                <a:srgbClr xmlns:mc="http://schemas.openxmlformats.org/markup-compatibility/2006" xmlns:a14="http://schemas.microsoft.com/office/drawing/2010/main" val="00B05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'SURCHARGE LOADS'!$AS$15</c:f>
                  <c:strCache>
                    <c:ptCount val="1"/>
                    <c:pt idx="0">
                      <c:v>5.00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'SURCHARGE LOADS'!$AS$17</c:f>
                  <c:strCache>
                    <c:ptCount val="1"/>
                    <c:pt idx="0">
                      <c:v>100.00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elete val="1"/>
          </c:dLbls>
          <c:xVal>
            <c:numRef>
              <c:f>'SURCHARGE LOADS'!$A$231:$A$232</c:f>
              <c:numCache>
                <c:formatCode>0.00</c:formatCode>
                <c:ptCount val="2"/>
                <c:pt idx="0">
                  <c:v>16.480227657118313</c:v>
                </c:pt>
                <c:pt idx="1">
                  <c:v>16.480227657118313</c:v>
                </c:pt>
              </c:numCache>
            </c:numRef>
          </c:xVal>
          <c:yVal>
            <c:numRef>
              <c:f>'SURCHARGE LOADS'!$B$231:$B$232</c:f>
              <c:numCache>
                <c:formatCode>0.00</c:formatCode>
                <c:ptCount val="2"/>
                <c:pt idx="0">
                  <c:v>0</c:v>
                </c:pt>
                <c:pt idx="1">
                  <c:v>1.6666666666666667</c:v>
                </c:pt>
              </c:numCache>
            </c:numRef>
          </c:yVal>
          <c:smooth val="1"/>
        </c:ser>
        <c:ser>
          <c:idx val="2"/>
          <c:order val="2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8595927116827507E-2"/>
                  <c:y val="4.7841913676547061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010718113611983E-2"/>
                  <c:y val="6.2402496099844039E-3"/>
                </c:manualLayout>
              </c:layout>
              <c:tx>
                <c:strRef>
                  <c:f>'SURCHARGE LOADS'!$AS$25</c:f>
                  <c:strCache>
                    <c:ptCount val="1"/>
                    <c:pt idx="0">
                      <c:v>232.18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LOADS'!$B$173:$B$174</c:f>
              <c:numCache>
                <c:formatCode>0.00</c:formatCode>
                <c:ptCount val="2"/>
                <c:pt idx="0">
                  <c:v>0</c:v>
                </c:pt>
                <c:pt idx="1">
                  <c:v>7.4895401287322416</c:v>
                </c:pt>
              </c:numCache>
            </c:numRef>
          </c:xVal>
          <c:yVal>
            <c:numRef>
              <c:f>'SURCHARGE LOADS'!$C$173:$C$174</c:f>
              <c:numCache>
                <c:formatCode>0.00</c:formatCode>
                <c:ptCount val="2"/>
                <c:pt idx="0">
                  <c:v>-9.7691192749284301</c:v>
                </c:pt>
                <c:pt idx="1">
                  <c:v>-9.7691192749284301</c:v>
                </c:pt>
              </c:numCache>
            </c:numRef>
          </c:yVal>
          <c:smooth val="1"/>
        </c:ser>
        <c:ser>
          <c:idx val="0"/>
          <c:order val="3"/>
          <c:spPr>
            <a:ln w="12700">
              <a:solidFill>
                <a:srgbClr xmlns:mc="http://schemas.openxmlformats.org/markup-compatibility/2006" xmlns:a14="http://schemas.microsoft.com/office/drawing/2010/main" val="0070C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  <a:ln>
                <a:solidFill>
                  <a:srgbClr xmlns:mc="http://schemas.openxmlformats.org/markup-compatibility/2006" xmlns:a14="http://schemas.microsoft.com/office/drawing/2010/main" val="0070C0" mc:Ignorable=""/>
                </a:solidFill>
              </a:ln>
            </c:spPr>
          </c:marker>
          <c:dLbls>
            <c:dLbl>
              <c:idx val="0"/>
              <c:layout>
                <c:manualLayout>
                  <c:x val="-5.5734190782422297E-2"/>
                  <c:y val="-2.496099843993759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log"/>
            <c:dispRSqr val="1"/>
            <c:dispEq val="1"/>
            <c:trendlineLbl>
              <c:layout/>
              <c:numFmt formatCode="General" sourceLinked="0"/>
            </c:trendlineLbl>
          </c:trendline>
          <c:trendline>
            <c:trendlineType val="log"/>
            <c:dispRSqr val="0"/>
            <c:dispEq val="0"/>
          </c:trendline>
          <c:xVal>
            <c:numRef>
              <c:f>'SURCHARGE LOADS'!$AX$4:$AX$34</c:f>
              <c:numCache>
                <c:formatCode>0.00</c:formatCode>
                <c:ptCount val="31"/>
                <c:pt idx="0">
                  <c:v>0</c:v>
                </c:pt>
                <c:pt idx="1">
                  <c:v>4.1710344827586203</c:v>
                </c:pt>
                <c:pt idx="2">
                  <c:v>8.0073046018991967</c:v>
                </c:pt>
                <c:pt idx="3">
                  <c:v>11.238754325259514</c:v>
                </c:pt>
                <c:pt idx="4">
                  <c:v>13.702500000000001</c:v>
                </c:pt>
                <c:pt idx="5">
                  <c:v>15.352403627323975</c:v>
                </c:pt>
                <c:pt idx="6">
                  <c:v>16.239999999999998</c:v>
                </c:pt>
                <c:pt idx="7">
                  <c:v>16.480227657118313</c:v>
                </c:pt>
                <c:pt idx="8">
                  <c:v>16.215976331360949</c:v>
                </c:pt>
                <c:pt idx="9">
                  <c:v>15.590400000000001</c:v>
                </c:pt>
                <c:pt idx="10">
                  <c:v>14.729911314162859</c:v>
                </c:pt>
                <c:pt idx="11">
                  <c:v>13.736646493414021</c:v>
                </c:pt>
                <c:pt idx="12">
                  <c:v>12.687499999999995</c:v>
                </c:pt>
                <c:pt idx="13">
                  <c:v>11.636823893272362</c:v>
                </c:pt>
                <c:pt idx="14">
                  <c:v>10.620622837370238</c:v>
                </c:pt>
                <c:pt idx="15">
                  <c:v>9.660916121356335</c:v>
                </c:pt>
                <c:pt idx="16">
                  <c:v>8.7696000000000005</c:v>
                </c:pt>
                <c:pt idx="17">
                  <c:v>7.9515704921355352</c:v>
                </c:pt>
                <c:pt idx="18">
                  <c:v>7.2071005917159763</c:v>
                </c:pt>
                <c:pt idx="19">
                  <c:v>6.5335712185079897</c:v>
                </c:pt>
                <c:pt idx="20">
                  <c:v>5.9266868512110715</c:v>
                </c:pt>
                <c:pt idx="21">
                  <c:v>5.3813017751479304</c:v>
                </c:pt>
                <c:pt idx="22">
                  <c:v>4.8919631628057916</c:v>
                </c:pt>
                <c:pt idx="23">
                  <c:v>4.4532542628094021</c:v>
                </c:pt>
                <c:pt idx="24">
                  <c:v>4.0599999999999987</c:v>
                </c:pt>
                <c:pt idx="25">
                  <c:v>3.707380094392426</c:v>
                </c:pt>
                <c:pt idx="26">
                  <c:v>3.3909815585960734</c:v>
                </c:pt>
                <c:pt idx="27">
                  <c:v>3.1068126262089488</c:v>
                </c:pt>
                <c:pt idx="28">
                  <c:v>2.8512931034482754</c:v>
                </c:pt>
                <c:pt idx="29">
                  <c:v>2.6212311577211476</c:v>
                </c:pt>
                <c:pt idx="30">
                  <c:v>2.4137931034482762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718016"/>
        <c:axId val="219719552"/>
      </c:scatterChart>
      <c:valAx>
        <c:axId val="219718016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219719552"/>
        <c:crosses val="autoZero"/>
        <c:crossBetween val="midCat"/>
        <c:majorUnit val="0.5"/>
        <c:minorUnit val="0.1"/>
      </c:valAx>
      <c:valAx>
        <c:axId val="219719552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8048E-4"/>
              <c:y val="0.52808579114818244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219718016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39444818593817255"/>
          <c:y val="0.9422518129071619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560743010017668"/>
          <c:y val="0"/>
          <c:w val="0.67892244980631433"/>
          <c:h val="1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3"/>
          <c:order val="1"/>
          <c:spPr>
            <a:ln w="19050">
              <a:solidFill>
                <a:srgbClr xmlns:mc="http://schemas.openxmlformats.org/markup-compatibility/2006" xmlns:a14="http://schemas.microsoft.com/office/drawing/2010/main" val="00B050" mc:Ignorable=""/>
              </a:solidFill>
            </a:ln>
          </c:spPr>
          <c:marker>
            <c:symbol val="none"/>
          </c:marker>
          <c:dPt>
            <c:idx val="1"/>
            <c:bubble3D val="0"/>
            <c:spPr>
              <a:ln w="19050">
                <a:solidFill>
                  <a:srgbClr xmlns:mc="http://schemas.openxmlformats.org/markup-compatibility/2006" xmlns:a14="http://schemas.microsoft.com/office/drawing/2010/main" val="00B050" mc:Ignorable=""/>
                </a:solidFill>
                <a:headEnd type="triangle" w="med" len="med"/>
                <a:tailEnd type="none" w="med" len="med"/>
              </a:ln>
            </c:spPr>
          </c:dPt>
          <c:dPt>
            <c:idx val="4"/>
            <c:bubble3D val="0"/>
            <c:spPr>
              <a:ln w="19050">
                <a:solidFill>
                  <a:srgbClr xmlns:mc="http://schemas.openxmlformats.org/markup-compatibility/2006" xmlns:a14="http://schemas.microsoft.com/office/drawing/2010/main" val="00B050" mc:Ignorable=""/>
                </a:solidFill>
                <a:headEnd type="none" w="med" len="med"/>
                <a:tailEnd type="triangle" w="med" len="med"/>
              </a:ln>
            </c:spPr>
          </c:dPt>
          <c:dLbls>
            <c:dLbl>
              <c:idx val="2"/>
              <c:layout/>
              <c:tx>
                <c:strRef>
                  <c:f>'SURCHARGE LOADS'!$BJ$17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elete val="1"/>
          </c:dLbls>
          <c:xVal>
            <c:numRef>
              <c:f>'SURCHARGE LOADS'!$A$234:$A$238</c:f>
              <c:numCache>
                <c:formatCode>0.00</c:formatCode>
                <c:ptCount val="5"/>
                <c:pt idx="0">
                  <c:v>0.3</c:v>
                </c:pt>
                <c:pt idx="1">
                  <c:v>0.3</c:v>
                </c:pt>
                <c:pt idx="2">
                  <c:v>3.8333333333333335</c:v>
                </c:pt>
                <c:pt idx="3">
                  <c:v>7.666666666666667</c:v>
                </c:pt>
                <c:pt idx="4">
                  <c:v>7.666666666666667</c:v>
                </c:pt>
              </c:numCache>
            </c:numRef>
          </c:xVal>
          <c:yVal>
            <c:numRef>
              <c:f>'SURCHARGE LOADS'!$B$234:$B$238</c:f>
              <c:numCache>
                <c:formatCode>0.00</c:formatCode>
                <c:ptCount val="5"/>
                <c:pt idx="0">
                  <c:v>0</c:v>
                </c:pt>
                <c:pt idx="1">
                  <c:v>1.6666666666666667</c:v>
                </c:pt>
                <c:pt idx="2">
                  <c:v>1.6666666666666667</c:v>
                </c:pt>
                <c:pt idx="3">
                  <c:v>1.6666666666666667</c:v>
                </c:pt>
                <c:pt idx="4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8595927116827521E-2"/>
                  <c:y val="4.7841913676547061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010718113611994E-2"/>
                  <c:y val="6.2402496099844083E-3"/>
                </c:manualLayout>
              </c:layout>
              <c:tx>
                <c:strRef>
                  <c:f>'SURCHARGE LOADS'!$BJ$25</c:f>
                  <c:strCache>
                    <c:ptCount val="1"/>
                    <c:pt idx="0">
                      <c:v>186.00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LOADS'!$F$173:$F$174</c:f>
              <c:numCache>
                <c:formatCode>0.00</c:formatCode>
                <c:ptCount val="2"/>
                <c:pt idx="0">
                  <c:v>0</c:v>
                </c:pt>
                <c:pt idx="1">
                  <c:v>3</c:v>
                </c:pt>
              </c:numCache>
            </c:numRef>
          </c:xVal>
          <c:yVal>
            <c:numRef>
              <c:f>'SURCHARGE LOADS'!$G$173:$G$174</c:f>
              <c:numCache>
                <c:formatCode>0.00</c:formatCode>
                <c:ptCount val="2"/>
                <c:pt idx="0">
                  <c:v>-12.5</c:v>
                </c:pt>
                <c:pt idx="1">
                  <c:v>-12.5</c:v>
                </c:pt>
              </c:numCache>
            </c:numRef>
          </c:yVal>
          <c:smooth val="1"/>
        </c:ser>
        <c:ser>
          <c:idx val="0"/>
          <c:order val="3"/>
          <c:spPr>
            <a:ln w="12700">
              <a:solidFill>
                <a:srgbClr xmlns:mc="http://schemas.openxmlformats.org/markup-compatibility/2006" xmlns:a14="http://schemas.microsoft.com/office/drawing/2010/main" val="0070C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  <a:ln>
                <a:solidFill>
                  <a:srgbClr xmlns:mc="http://schemas.openxmlformats.org/markup-compatibility/2006" xmlns:a14="http://schemas.microsoft.com/office/drawing/2010/main" val="0070C0" mc:Ignorable=""/>
                </a:solidFill>
              </a:ln>
            </c:spPr>
          </c:marker>
          <c:dLbls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'SURCHARGE LOADS'!$BO$4:$BO$34</c:f>
              <c:numCache>
                <c:formatCode>0.00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6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7939328"/>
        <c:axId val="217953408"/>
      </c:scatterChart>
      <c:valAx>
        <c:axId val="217939328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217953408"/>
        <c:crosses val="autoZero"/>
        <c:crossBetween val="midCat"/>
        <c:majorUnit val="0.5"/>
        <c:minorUnit val="0.1"/>
      </c:valAx>
      <c:valAx>
        <c:axId val="217953408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8102E-4"/>
              <c:y val="0.5280857911481826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217939328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72027883974310281"/>
          <c:y val="0.95057214572047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560743010017668"/>
          <c:y val="0"/>
          <c:w val="0.67892244980631433"/>
          <c:h val="1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3"/>
          <c:order val="1"/>
          <c:spPr>
            <a:ln w="19050">
              <a:solidFill>
                <a:srgbClr xmlns:mc="http://schemas.openxmlformats.org/markup-compatibility/2006" xmlns:a14="http://schemas.microsoft.com/office/drawing/2010/main" val="00B050" mc:Ignorable=""/>
              </a:solidFill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'SURCHARGE LOADS'!$CA$15</c:f>
                  <c:strCache>
                    <c:ptCount val="1"/>
                    <c:pt idx="0">
                      <c:v>2.00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'SURCHARGE LOADS'!$CA$19</c:f>
                  <c:strCache>
                    <c:ptCount val="1"/>
                    <c:pt idx="0">
                      <c:v>20.00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'SURCHARGE LOADS'!$A$247</c:f>
                  <c:strCache>
                    <c:ptCount val="1"/>
                    <c:pt idx="0">
                      <c:v>7.00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elete val="1"/>
          </c:dLbls>
          <c:xVal>
            <c:numRef>
              <c:f>'SURCHARGE LOADS'!$A$241:$A$246</c:f>
              <c:numCache>
                <c:formatCode>0.00</c:formatCode>
                <c:ptCount val="6"/>
                <c:pt idx="0">
                  <c:v>3.0777355067828505</c:v>
                </c:pt>
                <c:pt idx="1">
                  <c:v>10.772074273739976</c:v>
                </c:pt>
                <c:pt idx="2">
                  <c:v>10.772074273739976</c:v>
                </c:pt>
                <c:pt idx="3">
                  <c:v>10.772074273739976</c:v>
                </c:pt>
                <c:pt idx="4">
                  <c:v>16.158111410609965</c:v>
                </c:pt>
                <c:pt idx="5">
                  <c:v>16.158111410609965</c:v>
                </c:pt>
              </c:numCache>
            </c:numRef>
          </c:xVal>
          <c:yVal>
            <c:numRef>
              <c:f>'SURCHARGE LOADS'!$B$241:$B$246</c:f>
              <c:numCache>
                <c:formatCode>0.00</c:formatCode>
                <c:ptCount val="6"/>
                <c:pt idx="0">
                  <c:v>0</c:v>
                </c:pt>
                <c:pt idx="1">
                  <c:v>1.6666666666666667</c:v>
                </c:pt>
                <c:pt idx="2">
                  <c:v>0</c:v>
                </c:pt>
                <c:pt idx="3">
                  <c:v>1.6666666666666667</c:v>
                </c:pt>
                <c:pt idx="4">
                  <c:v>1.6666666666666667</c:v>
                </c:pt>
                <c:pt idx="5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8595927116827521E-2"/>
                  <c:y val="4.7841913676547061E-2"/>
                </c:manualLayout>
              </c:layout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010718113611994E-2"/>
                  <c:y val="6.2402496099844083E-3"/>
                </c:manualLayout>
              </c:layout>
              <c:tx>
                <c:strRef>
                  <c:f>'SURCHARGE LOADS'!$CA$25</c:f>
                  <c:strCache>
                    <c:ptCount val="1"/>
                    <c:pt idx="0">
                      <c:v>246.37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LOADS'!$B$212:$B$213</c:f>
              <c:numCache>
                <c:formatCode>0.00</c:formatCode>
                <c:ptCount val="2"/>
                <c:pt idx="0">
                  <c:v>0</c:v>
                </c:pt>
                <c:pt idx="1">
                  <c:v>7.9475561918378448</c:v>
                </c:pt>
              </c:numCache>
            </c:numRef>
          </c:xVal>
          <c:yVal>
            <c:numRef>
              <c:f>'SURCHARGE LOADS'!$C$212:$C$213</c:f>
              <c:numCache>
                <c:formatCode>0.00</c:formatCode>
                <c:ptCount val="2"/>
                <c:pt idx="0">
                  <c:v>-12.917622001723393</c:v>
                </c:pt>
                <c:pt idx="1">
                  <c:v>-12.917622001723393</c:v>
                </c:pt>
              </c:numCache>
            </c:numRef>
          </c:yVal>
          <c:smooth val="1"/>
        </c:ser>
        <c:ser>
          <c:idx val="0"/>
          <c:order val="3"/>
          <c:spPr>
            <a:ln w="12700">
              <a:solidFill>
                <a:srgbClr xmlns:mc="http://schemas.openxmlformats.org/markup-compatibility/2006" xmlns:a14="http://schemas.microsoft.com/office/drawing/2010/main" val="7030A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  <a:ln>
                <a:solidFill>
                  <a:srgbClr xmlns:mc="http://schemas.openxmlformats.org/markup-compatibility/2006" xmlns:a14="http://schemas.microsoft.com/office/drawing/2010/main" val="0070C0" mc:Ignorable=""/>
                </a:solidFill>
              </a:ln>
            </c:spPr>
          </c:marker>
          <c:dLbls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trendline>
            <c:trendlineType val="log"/>
            <c:dispRSqr val="1"/>
            <c:dispEq val="1"/>
            <c:trendlineLbl>
              <c:layout/>
              <c:numFmt formatCode="General" sourceLinked="0"/>
            </c:trendlineLbl>
          </c:trendline>
          <c:trendline>
            <c:trendlineType val="log"/>
            <c:dispRSqr val="0"/>
            <c:dispEq val="0"/>
          </c:trendline>
          <c:xVal>
            <c:numRef>
              <c:f>'SURCHARGE LOADS'!$CH$4:$CH$34</c:f>
              <c:numCache>
                <c:formatCode>0.00</c:formatCode>
                <c:ptCount val="31"/>
                <c:pt idx="0">
                  <c:v>0</c:v>
                </c:pt>
                <c:pt idx="1">
                  <c:v>3.8105809736778409</c:v>
                </c:pt>
                <c:pt idx="2">
                  <c:v>6.6791802025097669</c:v>
                </c:pt>
                <c:pt idx="3">
                  <c:v>8.5175081236247259</c:v>
                </c:pt>
                <c:pt idx="4">
                  <c:v>9.6156833588925146</c:v>
                </c:pt>
                <c:pt idx="5">
                  <c:v>10.241243831721572</c:v>
                </c:pt>
                <c:pt idx="6">
                  <c:v>10.57415916468919</c:v>
                </c:pt>
                <c:pt idx="7">
                  <c:v>10.727656181019137</c:v>
                </c:pt>
                <c:pt idx="8">
                  <c:v>10.772074273739976</c:v>
                </c:pt>
                <c:pt idx="9">
                  <c:v>10.751096760655356</c:v>
                </c:pt>
                <c:pt idx="10">
                  <c:v>10.691900144746057</c:v>
                </c:pt>
                <c:pt idx="11">
                  <c:v>10.611406452472764</c:v>
                </c:pt>
                <c:pt idx="12">
                  <c:v>10.520137061437286</c:v>
                </c:pt>
                <c:pt idx="13">
                  <c:v>10.424598543820807</c:v>
                </c:pt>
                <c:pt idx="14">
                  <c:v>10.328768025760018</c:v>
                </c:pt>
                <c:pt idx="15">
                  <c:v>10.235023673657754</c:v>
                </c:pt>
                <c:pt idx="16">
                  <c:v>10.144731324965196</c:v>
                </c:pt>
                <c:pt idx="17">
                  <c:v>10.058616640955648</c:v>
                </c:pt>
                <c:pt idx="18">
                  <c:v>9.9770025327921132</c:v>
                </c:pt>
                <c:pt idx="19">
                  <c:v>9.8999613377214022</c:v>
                </c:pt>
                <c:pt idx="20">
                  <c:v>9.8274126616133497</c:v>
                </c:pt>
                <c:pt idx="21">
                  <c:v>9.7591863547652657</c:v>
                </c:pt>
                <c:pt idx="22">
                  <c:v>9.6950629751288453</c:v>
                </c:pt>
                <c:pt idx="23">
                  <c:v>9.6347996402353999</c:v>
                </c:pt>
                <c:pt idx="24">
                  <c:v>9.5781463589176745</c:v>
                </c:pt>
                <c:pt idx="25">
                  <c:v>9.524856145983593</c:v>
                </c:pt>
                <c:pt idx="26">
                  <c:v>9.4746910762973169</c:v>
                </c:pt>
                <c:pt idx="27">
                  <c:v>9.427425693594893</c:v>
                </c:pt>
                <c:pt idx="28">
                  <c:v>9.3828487068636832</c:v>
                </c:pt>
                <c:pt idx="29">
                  <c:v>9.3407635908795026</c:v>
                </c:pt>
                <c:pt idx="30">
                  <c:v>9.3009884989783114</c:v>
                </c:pt>
              </c:numCache>
            </c:numRef>
          </c:xVal>
          <c:yVal>
            <c:numRef>
              <c:f>'SURCHARGE LOADS'!$CC$4:$CC$34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499328"/>
        <c:axId val="220525696"/>
      </c:scatterChart>
      <c:valAx>
        <c:axId val="220499328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220525696"/>
        <c:crosses val="autoZero"/>
        <c:crossBetween val="midCat"/>
        <c:majorUnit val="0.5"/>
        <c:minorUnit val="0.1"/>
      </c:valAx>
      <c:valAx>
        <c:axId val="220525696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8102E-4"/>
              <c:y val="0.5280857911481826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220499328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l-GR" sz="1600"/>
              <a:t>σ</a:t>
            </a:r>
            <a:r>
              <a:rPr lang="en-US"/>
              <a:t>z (kN/m²)</a:t>
            </a:r>
          </a:p>
        </c:rich>
      </c:tx>
      <c:layout>
        <c:manualLayout>
          <c:xMode val="edge"/>
          <c:yMode val="edge"/>
          <c:x val="0.51877830383742229"/>
          <c:y val="2.054205002845727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3560743010017676"/>
          <c:y val="5.4082163286531461E-2"/>
          <c:w val="0.67892244980631433"/>
          <c:h val="0.94591783671346852"/>
        </c:manualLayout>
      </c:layout>
      <c:scatterChart>
        <c:scatterStyle val="smoothMarker"/>
        <c:varyColors val="0"/>
        <c:ser>
          <c:idx val="1"/>
          <c:order val="0"/>
          <c:spPr>
            <a:ln w="127000">
              <a:solidFill>
                <a:schemeClr val="bg2">
                  <a:lumMod val="50000"/>
                </a:schemeClr>
              </a:solidFill>
            </a:ln>
          </c:spPr>
          <c:marker>
            <c:symbol val="none"/>
          </c:marker>
          <c:dLbls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LOADS'!$A$250:$A$280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xVal>
          <c:yVal>
            <c:numRef>
              <c:f>'SURCHARGE LOADS'!$M$4:$M$34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ser>
          <c:idx val="2"/>
          <c:order val="1"/>
          <c:spPr>
            <a:ln>
              <a:solidFill>
                <a:srgbClr xmlns:mc="http://schemas.openxmlformats.org/markup-compatibility/2006" xmlns:a14="http://schemas.microsoft.com/office/drawing/2010/main" val="FF0000" mc:Ignorable="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0"/>
              <c:layout>
                <c:manualLayout>
                  <c:x val="6.8595927116827521E-2"/>
                  <c:y val="4.7841913676547061E-2"/>
                </c:manualLayout>
              </c:layout>
              <c:tx>
                <c:strRef>
                  <c:f>'SURCHARGE LOADS'!$CR$26</c:f>
                  <c:strCache>
                    <c:ptCount val="1"/>
                    <c:pt idx="0">
                      <c:v>-11.19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0010718113612004E-2"/>
                  <c:y val="6.2402496099844117E-3"/>
                </c:manualLayout>
              </c:layout>
              <c:tx>
                <c:strRef>
                  <c:f>'SURCHARGE LOADS'!$CR$25</c:f>
                  <c:strCache>
                    <c:ptCount val="1"/>
                    <c:pt idx="0">
                      <c:v>782.01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'SURCHARGE LOADS'!$D$217:$D$218</c:f>
              <c:numCache>
                <c:formatCode>0.00</c:formatCode>
                <c:ptCount val="2"/>
                <c:pt idx="0">
                  <c:v>0</c:v>
                </c:pt>
                <c:pt idx="1">
                  <c:v>21.108554172823823</c:v>
                </c:pt>
              </c:numCache>
            </c:numRef>
          </c:xVal>
          <c:yVal>
            <c:numRef>
              <c:f>'SURCHARGE LOADS'!$E$217:$E$218</c:f>
              <c:numCache>
                <c:formatCode>0.00</c:formatCode>
                <c:ptCount val="2"/>
                <c:pt idx="0">
                  <c:v>-11.193205913740405</c:v>
                </c:pt>
                <c:pt idx="1">
                  <c:v>-11.193205913740405</c:v>
                </c:pt>
              </c:numCache>
            </c:numRef>
          </c:yVal>
          <c:smooth val="1"/>
        </c:ser>
        <c:ser>
          <c:idx val="0"/>
          <c:order val="2"/>
          <c:spPr>
            <a:ln w="12700">
              <a:solidFill>
                <a:srgbClr xmlns:mc="http://schemas.openxmlformats.org/markup-compatibility/2006" xmlns:a14="http://schemas.microsoft.com/office/drawing/2010/main" val="7030A0" mc:Ignorable=""/>
              </a:solidFill>
            </a:ln>
          </c:spPr>
          <c:marker>
            <c:symbol val="circle"/>
            <c:size val="3"/>
            <c:spPr>
              <a:solidFill>
                <a:srgbClr xmlns:mc="http://schemas.openxmlformats.org/markup-compatibility/2006" xmlns:a14="http://schemas.microsoft.com/office/drawing/2010/main" val="C00000" mc:Ignorable=""/>
              </a:solidFill>
              <a:ln>
                <a:solidFill>
                  <a:srgbClr xmlns:mc="http://schemas.openxmlformats.org/markup-compatibility/2006" xmlns:a14="http://schemas.microsoft.com/office/drawing/2010/main" val="0070C0" mc:Ignorable=""/>
                </a:solidFill>
              </a:ln>
            </c:spPr>
          </c:marker>
          <c:dLbls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'SURCHARGE LOADS'!$CV$4:$CV$34</c:f>
              <c:numCache>
                <c:formatCode>0.00</c:formatCode>
                <c:ptCount val="31"/>
                <c:pt idx="0">
                  <c:v>6</c:v>
                </c:pt>
                <c:pt idx="1">
                  <c:v>18.125996851315083</c:v>
                </c:pt>
                <c:pt idx="2">
                  <c:v>27.938945642008861</c:v>
                </c:pt>
                <c:pt idx="3">
                  <c:v>34.82815163763</c:v>
                </c:pt>
                <c:pt idx="4">
                  <c:v>39.124613669895098</c:v>
                </c:pt>
                <c:pt idx="5">
                  <c:v>41.410768271323306</c:v>
                </c:pt>
                <c:pt idx="6">
                  <c:v>42.217108345647645</c:v>
                </c:pt>
                <c:pt idx="7">
                  <c:v>41.975467058133269</c:v>
                </c:pt>
                <c:pt idx="8">
                  <c:v>41.026592470232032</c:v>
                </c:pt>
                <c:pt idx="9">
                  <c:v>39.63314719866657</c:v>
                </c:pt>
                <c:pt idx="10">
                  <c:v>37.991544835060111</c:v>
                </c:pt>
                <c:pt idx="11">
                  <c:v>36.243229964816472</c:v>
                </c:pt>
                <c:pt idx="12">
                  <c:v>34.485628912330071</c:v>
                </c:pt>
                <c:pt idx="13">
                  <c:v>32.78230707649373</c:v>
                </c:pt>
                <c:pt idx="14">
                  <c:v>31.171803621403974</c:v>
                </c:pt>
                <c:pt idx="15">
                  <c:v>29.674864831905747</c:v>
                </c:pt>
                <c:pt idx="16">
                  <c:v>28.30007069551981</c:v>
                </c:pt>
                <c:pt idx="17">
                  <c:v>27.048029369148761</c:v>
                </c:pt>
                <c:pt idx="18">
                  <c:v>25.914393359908026</c:v>
                </c:pt>
                <c:pt idx="19">
                  <c:v>24.891959946503391</c:v>
                </c:pt>
                <c:pt idx="20">
                  <c:v>23.972089450661393</c:v>
                </c:pt>
                <c:pt idx="21">
                  <c:v>23.145631931531113</c:v>
                </c:pt>
                <c:pt idx="22">
                  <c:v>22.40350919044149</c:v>
                </c:pt>
                <c:pt idx="23">
                  <c:v>21.737060873132965</c:v>
                </c:pt>
                <c:pt idx="24">
                  <c:v>21.138232879721553</c:v>
                </c:pt>
                <c:pt idx="25">
                  <c:v>20.59966300834509</c:v>
                </c:pt>
                <c:pt idx="26">
                  <c:v>20.114701653167625</c:v>
                </c:pt>
                <c:pt idx="27">
                  <c:v>19.677393135041044</c:v>
                </c:pt>
                <c:pt idx="28">
                  <c:v>19.282434654567062</c:v>
                </c:pt>
                <c:pt idx="29">
                  <c:v>18.925123929167441</c:v>
                </c:pt>
                <c:pt idx="30">
                  <c:v>18.601302541569261</c:v>
                </c:pt>
              </c:numCache>
            </c:numRef>
          </c:xVal>
          <c:yVal>
            <c:numRef>
              <c:f>'SURCHARGE LOADS'!$CC$4:$CC$34</c:f>
              <c:numCache>
                <c:formatCode>0.00</c:formatCode>
                <c:ptCount val="31"/>
                <c:pt idx="0">
                  <c:v>0</c:v>
                </c:pt>
                <c:pt idx="1">
                  <c:v>-0.83333333333333337</c:v>
                </c:pt>
                <c:pt idx="2">
                  <c:v>-1.6666666666666667</c:v>
                </c:pt>
                <c:pt idx="3">
                  <c:v>-2.5</c:v>
                </c:pt>
                <c:pt idx="4">
                  <c:v>-3.3333333333333335</c:v>
                </c:pt>
                <c:pt idx="5">
                  <c:v>-4.166666666666667</c:v>
                </c:pt>
                <c:pt idx="6">
                  <c:v>-5</c:v>
                </c:pt>
                <c:pt idx="7">
                  <c:v>-5.8333333333333339</c:v>
                </c:pt>
                <c:pt idx="8">
                  <c:v>-6.666666666666667</c:v>
                </c:pt>
                <c:pt idx="9">
                  <c:v>-7.5</c:v>
                </c:pt>
                <c:pt idx="10">
                  <c:v>-8.3333333333333339</c:v>
                </c:pt>
                <c:pt idx="11">
                  <c:v>-9.1666666666666679</c:v>
                </c:pt>
                <c:pt idx="12">
                  <c:v>-10</c:v>
                </c:pt>
                <c:pt idx="13">
                  <c:v>-10.833333333333334</c:v>
                </c:pt>
                <c:pt idx="14">
                  <c:v>-11.666666666666668</c:v>
                </c:pt>
                <c:pt idx="15">
                  <c:v>-12.5</c:v>
                </c:pt>
                <c:pt idx="16">
                  <c:v>-13.333333333333334</c:v>
                </c:pt>
                <c:pt idx="17">
                  <c:v>-14.166666666666668</c:v>
                </c:pt>
                <c:pt idx="18">
                  <c:v>-15</c:v>
                </c:pt>
                <c:pt idx="19">
                  <c:v>-15.833333333333334</c:v>
                </c:pt>
                <c:pt idx="20">
                  <c:v>-16.666666666666668</c:v>
                </c:pt>
                <c:pt idx="21">
                  <c:v>-17.5</c:v>
                </c:pt>
                <c:pt idx="22">
                  <c:v>-18.333333333333336</c:v>
                </c:pt>
                <c:pt idx="23">
                  <c:v>-19.166666666666668</c:v>
                </c:pt>
                <c:pt idx="24">
                  <c:v>-20</c:v>
                </c:pt>
                <c:pt idx="25">
                  <c:v>-20.833333333333336</c:v>
                </c:pt>
                <c:pt idx="26">
                  <c:v>-21.666666666666668</c:v>
                </c:pt>
                <c:pt idx="27">
                  <c:v>-22.5</c:v>
                </c:pt>
                <c:pt idx="28">
                  <c:v>-23.333333333333336</c:v>
                </c:pt>
                <c:pt idx="29">
                  <c:v>-24.166666666666668</c:v>
                </c:pt>
                <c:pt idx="30">
                  <c:v>-25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0824704"/>
        <c:axId val="220826240"/>
      </c:scatterChart>
      <c:valAx>
        <c:axId val="220824704"/>
        <c:scaling>
          <c:orientation val="minMax"/>
        </c:scaling>
        <c:delete val="0"/>
        <c:axPos val="b"/>
        <c:numFmt formatCode="#,##0.00" sourceLinked="0"/>
        <c:majorTickMark val="none"/>
        <c:minorTickMark val="none"/>
        <c:tickLblPos val="none"/>
        <c:txPr>
          <a:bodyPr rot="-5400000" vert="horz"/>
          <a:lstStyle/>
          <a:p>
            <a:pPr>
              <a:defRPr/>
            </a:pPr>
            <a:endParaRPr lang="en-US"/>
          </a:p>
        </c:txPr>
        <c:crossAx val="220826240"/>
        <c:crosses val="autoZero"/>
        <c:crossBetween val="midCat"/>
        <c:majorUnit val="0.5"/>
        <c:minorUnit val="0.1"/>
      </c:valAx>
      <c:valAx>
        <c:axId val="220826240"/>
        <c:scaling>
          <c:orientation val="minMax"/>
        </c:scaling>
        <c:delete val="1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z (m)</a:t>
                </a:r>
              </a:p>
            </c:rich>
          </c:tx>
          <c:layout>
            <c:manualLayout>
              <c:xMode val="edge"/>
              <c:yMode val="edge"/>
              <c:x val="8.2579262184848178E-4"/>
              <c:y val="0.5280857911481828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crossAx val="220824704"/>
        <c:crosses val="autoZero"/>
        <c:crossBetween val="midCat"/>
        <c:majorUnit val="0.4"/>
        <c:minorUnit val="0.2"/>
      </c:valAx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image" Target="../media/image5.png"/><Relationship Id="rId18" Type="http://schemas.openxmlformats.org/officeDocument/2006/relationships/hyperlink" Target="#'SURCHARGE LOADS'!CQ1:DG1"/><Relationship Id="rId3" Type="http://schemas.openxmlformats.org/officeDocument/2006/relationships/hyperlink" Target="#'SURCHARGE LOADS'!AA1:AQ1"/><Relationship Id="rId21" Type="http://schemas.openxmlformats.org/officeDocument/2006/relationships/hyperlink" Target="#'SURCHARGE LOADS'!AS15:AS17"/><Relationship Id="rId7" Type="http://schemas.openxmlformats.org/officeDocument/2006/relationships/hyperlink" Target="#'SURCHARGE LOADS'!BZ1:CP1"/><Relationship Id="rId12" Type="http://schemas.openxmlformats.org/officeDocument/2006/relationships/hyperlink" Target="#'SURCHARGE LOADS'!BI1:BY1"/><Relationship Id="rId17" Type="http://schemas.openxmlformats.org/officeDocument/2006/relationships/chart" Target="../charts/chart6.xml"/><Relationship Id="rId2" Type="http://schemas.openxmlformats.org/officeDocument/2006/relationships/image" Target="../media/image1.png"/><Relationship Id="rId16" Type="http://schemas.openxmlformats.org/officeDocument/2006/relationships/image" Target="../media/image6.png"/><Relationship Id="rId20" Type="http://schemas.openxmlformats.org/officeDocument/2006/relationships/hyperlink" Target="#'SURCHARGE LOADS'!AB15:AB21"/><Relationship Id="rId1" Type="http://schemas.openxmlformats.org/officeDocument/2006/relationships/hyperlink" Target="#'SURCHARGE LOADS'!J1:Z1"/><Relationship Id="rId6" Type="http://schemas.openxmlformats.org/officeDocument/2006/relationships/image" Target="../media/image3.png"/><Relationship Id="rId11" Type="http://schemas.openxmlformats.org/officeDocument/2006/relationships/chart" Target="../charts/chart3.xml"/><Relationship Id="rId5" Type="http://schemas.openxmlformats.org/officeDocument/2006/relationships/hyperlink" Target="#'SURCHARGE LOADS'!AR1:BH1"/><Relationship Id="rId15" Type="http://schemas.openxmlformats.org/officeDocument/2006/relationships/chart" Target="../charts/chart5.xml"/><Relationship Id="rId23" Type="http://schemas.openxmlformats.org/officeDocument/2006/relationships/hyperlink" Target="#'SURCHARGE LOADS'!CA15:CA19"/><Relationship Id="rId10" Type="http://schemas.openxmlformats.org/officeDocument/2006/relationships/chart" Target="../charts/chart2.xml"/><Relationship Id="rId19" Type="http://schemas.openxmlformats.org/officeDocument/2006/relationships/hyperlink" Target="#'SURCHARGE LOADS'!K15:K19"/><Relationship Id="rId4" Type="http://schemas.openxmlformats.org/officeDocument/2006/relationships/image" Target="../media/image2.png"/><Relationship Id="rId9" Type="http://schemas.openxmlformats.org/officeDocument/2006/relationships/chart" Target="../charts/chart1.xml"/><Relationship Id="rId14" Type="http://schemas.openxmlformats.org/officeDocument/2006/relationships/chart" Target="../charts/chart4.xml"/><Relationship Id="rId22" Type="http://schemas.openxmlformats.org/officeDocument/2006/relationships/hyperlink" Target="#'SURCHARGE LOADS'!BJ1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</xdr:rowOff>
    </xdr:from>
    <xdr:to>
      <xdr:col>3</xdr:col>
      <xdr:colOff>82453</xdr:colOff>
      <xdr:row>11</xdr:row>
      <xdr:rowOff>38101</xdr:rowOff>
    </xdr:to>
    <xdr:pic>
      <xdr:nvPicPr>
        <xdr:cNvPr id="21" name="Picture 1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7150" y="190501"/>
          <a:ext cx="1854103" cy="19431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133350</xdr:colOff>
      <xdr:row>1</xdr:row>
      <xdr:rowOff>0</xdr:rowOff>
    </xdr:from>
    <xdr:to>
      <xdr:col>6</xdr:col>
      <xdr:colOff>123825</xdr:colOff>
      <xdr:row>11</xdr:row>
      <xdr:rowOff>19050</xdr:rowOff>
    </xdr:to>
    <xdr:pic>
      <xdr:nvPicPr>
        <xdr:cNvPr id="12" name="Picture 7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62150" y="190500"/>
          <a:ext cx="1819275" cy="1924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3</xdr:col>
      <xdr:colOff>57150</xdr:colOff>
      <xdr:row>23</xdr:row>
      <xdr:rowOff>9525</xdr:rowOff>
    </xdr:to>
    <xdr:pic>
      <xdr:nvPicPr>
        <xdr:cNvPr id="17" name="Picture 2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6675" y="2476500"/>
          <a:ext cx="1819275" cy="1914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3</xdr:col>
      <xdr:colOff>57150</xdr:colOff>
      <xdr:row>35</xdr:row>
      <xdr:rowOff>34824</xdr:rowOff>
    </xdr:to>
    <xdr:pic>
      <xdr:nvPicPr>
        <xdr:cNvPr id="18" name="Picture 23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8100" y="4762500"/>
          <a:ext cx="1847850" cy="1939824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123825</xdr:colOff>
      <xdr:row>2</xdr:row>
      <xdr:rowOff>0</xdr:rowOff>
    </xdr:from>
    <xdr:to>
      <xdr:col>21</xdr:col>
      <xdr:colOff>38100</xdr:colOff>
      <xdr:row>34</xdr:row>
      <xdr:rowOff>9525</xdr:rowOff>
    </xdr:to>
    <xdr:graphicFrame macro="">
      <xdr:nvGraphicFramePr>
        <xdr:cNvPr id="33" name="3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36</xdr:col>
      <xdr:colOff>66675</xdr:colOff>
      <xdr:row>2</xdr:row>
      <xdr:rowOff>0</xdr:rowOff>
    </xdr:from>
    <xdr:to>
      <xdr:col>40</xdr:col>
      <xdr:colOff>590550</xdr:colOff>
      <xdr:row>34</xdr:row>
      <xdr:rowOff>9525</xdr:rowOff>
    </xdr:to>
    <xdr:graphicFrame macro="">
      <xdr:nvGraphicFramePr>
        <xdr:cNvPr id="34" name="3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50</xdr:col>
      <xdr:colOff>152400</xdr:colOff>
      <xdr:row>2</xdr:row>
      <xdr:rowOff>0</xdr:rowOff>
    </xdr:from>
    <xdr:to>
      <xdr:col>55</xdr:col>
      <xdr:colOff>66675</xdr:colOff>
      <xdr:row>34</xdr:row>
      <xdr:rowOff>9525</xdr:rowOff>
    </xdr:to>
    <xdr:graphicFrame macro="">
      <xdr:nvGraphicFramePr>
        <xdr:cNvPr id="36" name="35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3</xdr:col>
      <xdr:colOff>123825</xdr:colOff>
      <xdr:row>13</xdr:row>
      <xdr:rowOff>0</xdr:rowOff>
    </xdr:from>
    <xdr:to>
      <xdr:col>6</xdr:col>
      <xdr:colOff>133350</xdr:colOff>
      <xdr:row>23</xdr:row>
      <xdr:rowOff>19050</xdr:rowOff>
    </xdr:to>
    <xdr:pic>
      <xdr:nvPicPr>
        <xdr:cNvPr id="39" name="Picture 20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952625" y="2476500"/>
          <a:ext cx="1838325" cy="1924050"/>
        </a:xfrm>
        <a:prstGeom prst="rect">
          <a:avLst/>
        </a:prstGeom>
        <a:noFill/>
      </xdr:spPr>
    </xdr:pic>
    <xdr:clientData/>
  </xdr:twoCellAnchor>
  <xdr:twoCellAnchor>
    <xdr:from>
      <xdr:col>68</xdr:col>
      <xdr:colOff>0</xdr:colOff>
      <xdr:row>2</xdr:row>
      <xdr:rowOff>0</xdr:rowOff>
    </xdr:from>
    <xdr:to>
      <xdr:col>72</xdr:col>
      <xdr:colOff>523875</xdr:colOff>
      <xdr:row>34</xdr:row>
      <xdr:rowOff>9525</xdr:rowOff>
    </xdr:to>
    <xdr:graphicFrame macro="">
      <xdr:nvGraphicFramePr>
        <xdr:cNvPr id="41" name="40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86</xdr:col>
      <xdr:colOff>161925</xdr:colOff>
      <xdr:row>2</xdr:row>
      <xdr:rowOff>0</xdr:rowOff>
    </xdr:from>
    <xdr:to>
      <xdr:col>91</xdr:col>
      <xdr:colOff>76200</xdr:colOff>
      <xdr:row>34</xdr:row>
      <xdr:rowOff>9525</xdr:rowOff>
    </xdr:to>
    <xdr:graphicFrame macro="">
      <xdr:nvGraphicFramePr>
        <xdr:cNvPr id="43" name="42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oneCell">
    <xdr:from>
      <xdr:col>94</xdr:col>
      <xdr:colOff>0</xdr:colOff>
      <xdr:row>1</xdr:row>
      <xdr:rowOff>0</xdr:rowOff>
    </xdr:from>
    <xdr:to>
      <xdr:col>97</xdr:col>
      <xdr:colOff>9525</xdr:colOff>
      <xdr:row>11</xdr:row>
      <xdr:rowOff>19050</xdr:rowOff>
    </xdr:to>
    <xdr:pic>
      <xdr:nvPicPr>
        <xdr:cNvPr id="4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57302400" y="190500"/>
          <a:ext cx="1838325" cy="1924050"/>
        </a:xfrm>
        <a:prstGeom prst="rect">
          <a:avLst/>
        </a:prstGeom>
        <a:noFill/>
      </xdr:spPr>
    </xdr:pic>
    <xdr:clientData/>
  </xdr:twoCellAnchor>
  <xdr:twoCellAnchor>
    <xdr:from>
      <xdr:col>101</xdr:col>
      <xdr:colOff>0</xdr:colOff>
      <xdr:row>2</xdr:row>
      <xdr:rowOff>0</xdr:rowOff>
    </xdr:from>
    <xdr:to>
      <xdr:col>105</xdr:col>
      <xdr:colOff>523875</xdr:colOff>
      <xdr:row>34</xdr:row>
      <xdr:rowOff>9525</xdr:rowOff>
    </xdr:to>
    <xdr:graphicFrame macro="">
      <xdr:nvGraphicFramePr>
        <xdr:cNvPr id="47" name="46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oneCell">
    <xdr:from>
      <xdr:col>3</xdr:col>
      <xdr:colOff>104775</xdr:colOff>
      <xdr:row>25</xdr:row>
      <xdr:rowOff>0</xdr:rowOff>
    </xdr:from>
    <xdr:to>
      <xdr:col>6</xdr:col>
      <xdr:colOff>114300</xdr:colOff>
      <xdr:row>35</xdr:row>
      <xdr:rowOff>19050</xdr:rowOff>
    </xdr:to>
    <xdr:pic>
      <xdr:nvPicPr>
        <xdr:cNvPr id="48" name="Picture 22">
          <a:hlinkClick xmlns:r="http://schemas.openxmlformats.org/officeDocument/2006/relationships" r:id="rId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1933575" y="4762500"/>
          <a:ext cx="1838325" cy="19240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0</xdr:colOff>
      <xdr:row>1</xdr:row>
      <xdr:rowOff>0</xdr:rowOff>
    </xdr:from>
    <xdr:to>
      <xdr:col>11</xdr:col>
      <xdr:colOff>514350</xdr:colOff>
      <xdr:row>11</xdr:row>
      <xdr:rowOff>19050</xdr:rowOff>
    </xdr:to>
    <xdr:pic>
      <xdr:nvPicPr>
        <xdr:cNvPr id="49" name="Picture 11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86400" y="190500"/>
          <a:ext cx="1733550" cy="1924050"/>
        </a:xfrm>
        <a:prstGeom prst="rect">
          <a:avLst/>
        </a:prstGeom>
        <a:noFill/>
      </xdr:spPr>
    </xdr:pic>
    <xdr:clientData/>
  </xdr:twoCellAnchor>
  <xdr:twoCellAnchor editAs="oneCell">
    <xdr:from>
      <xdr:col>26</xdr:col>
      <xdr:colOff>0</xdr:colOff>
      <xdr:row>1</xdr:row>
      <xdr:rowOff>0</xdr:rowOff>
    </xdr:from>
    <xdr:to>
      <xdr:col>28</xdr:col>
      <xdr:colOff>476250</xdr:colOff>
      <xdr:row>11</xdr:row>
      <xdr:rowOff>19050</xdr:rowOff>
    </xdr:to>
    <xdr:pic>
      <xdr:nvPicPr>
        <xdr:cNvPr id="50" name="Picture 7">
          <a:hlinkClick xmlns:r="http://schemas.openxmlformats.org/officeDocument/2006/relationships" r:id="rId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5849600" y="190500"/>
          <a:ext cx="1695450" cy="1924050"/>
        </a:xfrm>
        <a:prstGeom prst="rect">
          <a:avLst/>
        </a:prstGeom>
        <a:noFill/>
      </xdr:spPr>
    </xdr:pic>
    <xdr:clientData/>
  </xdr:twoCellAnchor>
  <xdr:twoCellAnchor editAs="oneCell">
    <xdr:from>
      <xdr:col>43</xdr:col>
      <xdr:colOff>0</xdr:colOff>
      <xdr:row>1</xdr:row>
      <xdr:rowOff>0</xdr:rowOff>
    </xdr:from>
    <xdr:to>
      <xdr:col>45</xdr:col>
      <xdr:colOff>495300</xdr:colOff>
      <xdr:row>10</xdr:row>
      <xdr:rowOff>180975</xdr:rowOff>
    </xdr:to>
    <xdr:pic>
      <xdr:nvPicPr>
        <xdr:cNvPr id="51" name="Picture 2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6212800" y="190500"/>
          <a:ext cx="1714500" cy="1895475"/>
        </a:xfrm>
        <a:prstGeom prst="rect">
          <a:avLst/>
        </a:prstGeom>
        <a:noFill/>
      </xdr:spPr>
    </xdr:pic>
    <xdr:clientData/>
  </xdr:twoCellAnchor>
  <xdr:twoCellAnchor editAs="oneCell">
    <xdr:from>
      <xdr:col>60</xdr:col>
      <xdr:colOff>0</xdr:colOff>
      <xdr:row>1</xdr:row>
      <xdr:rowOff>0</xdr:rowOff>
    </xdr:from>
    <xdr:to>
      <xdr:col>62</xdr:col>
      <xdr:colOff>500817</xdr:colOff>
      <xdr:row>11</xdr:row>
      <xdr:rowOff>9525</xdr:rowOff>
    </xdr:to>
    <xdr:pic>
      <xdr:nvPicPr>
        <xdr:cNvPr id="52" name="Picture 20">
          <a:hlinkClick xmlns:r="http://schemas.openxmlformats.org/officeDocument/2006/relationships" r:id="rId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6576000" y="190500"/>
          <a:ext cx="1720017" cy="1914525"/>
        </a:xfrm>
        <a:prstGeom prst="rect">
          <a:avLst/>
        </a:prstGeom>
        <a:noFill/>
      </xdr:spPr>
    </xdr:pic>
    <xdr:clientData/>
  </xdr:twoCellAnchor>
  <xdr:twoCellAnchor editAs="oneCell">
    <xdr:from>
      <xdr:col>77</xdr:col>
      <xdr:colOff>0</xdr:colOff>
      <xdr:row>1</xdr:row>
      <xdr:rowOff>0</xdr:rowOff>
    </xdr:from>
    <xdr:to>
      <xdr:col>79</xdr:col>
      <xdr:colOff>523875</xdr:colOff>
      <xdr:row>10</xdr:row>
      <xdr:rowOff>180975</xdr:rowOff>
    </xdr:to>
    <xdr:pic>
      <xdr:nvPicPr>
        <xdr:cNvPr id="53" name="Picture 23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6939200" y="190500"/>
          <a:ext cx="1743075" cy="1895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calcs.com/component/option,com_remository/func,fileinfo/id,6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80"/>
  <sheetViews>
    <sheetView showGridLines="0" tabSelected="1" workbookViewId="0">
      <pane xSplit="9" ySplit="36" topLeftCell="J37" activePane="bottomRight" state="frozenSplit"/>
      <selection pane="topRight" activeCell="J1" sqref="J1"/>
      <selection pane="bottomLeft" activeCell="A37" sqref="A37"/>
      <selection pane="bottomRight"/>
    </sheetView>
  </sheetViews>
  <sheetFormatPr defaultRowHeight="15" customHeight="1" x14ac:dyDescent="0.25"/>
  <sheetData>
    <row r="1" spans="1:111" ht="15" customHeight="1" thickBot="1" x14ac:dyDescent="0.3">
      <c r="A1" s="71" t="s">
        <v>12</v>
      </c>
      <c r="B1" s="18"/>
      <c r="C1" s="18"/>
      <c r="D1" s="18"/>
      <c r="E1" s="18"/>
      <c r="F1" s="18"/>
      <c r="G1" s="18"/>
      <c r="H1" s="72" t="s">
        <v>45</v>
      </c>
      <c r="I1" s="19"/>
      <c r="J1" s="31" t="s">
        <v>9</v>
      </c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7"/>
      <c r="AA1" s="28" t="s">
        <v>13</v>
      </c>
      <c r="AB1" s="29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7"/>
      <c r="AR1" s="26" t="s">
        <v>8</v>
      </c>
      <c r="AS1" s="29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7"/>
      <c r="BI1" s="28" t="s">
        <v>32</v>
      </c>
      <c r="BJ1" s="29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7"/>
      <c r="BZ1" s="28" t="s">
        <v>11</v>
      </c>
      <c r="CA1" s="29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7"/>
      <c r="CQ1" s="28" t="s">
        <v>40</v>
      </c>
      <c r="CR1" s="29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7"/>
    </row>
    <row r="2" spans="1:111" ht="15" customHeight="1" x14ac:dyDescent="0.25">
      <c r="A2" s="20"/>
      <c r="B2" s="21"/>
      <c r="C2" s="21"/>
      <c r="D2" s="21"/>
      <c r="E2" s="21"/>
      <c r="F2" s="21"/>
      <c r="G2" s="21"/>
      <c r="H2" s="21"/>
      <c r="I2" s="22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1"/>
      <c r="X2" s="7"/>
      <c r="Y2" s="7"/>
      <c r="Z2" s="8"/>
      <c r="AA2" s="38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8"/>
      <c r="BI2" s="6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8"/>
      <c r="BZ2" s="38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7"/>
      <c r="CQ2" s="6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8"/>
    </row>
    <row r="3" spans="1:111" ht="15" customHeight="1" x14ac:dyDescent="0.3">
      <c r="A3" s="20"/>
      <c r="B3" s="21"/>
      <c r="C3" s="21"/>
      <c r="D3" s="21"/>
      <c r="E3" s="21"/>
      <c r="F3" s="21"/>
      <c r="G3" s="32" t="s">
        <v>33</v>
      </c>
      <c r="H3" s="70">
        <v>0.3</v>
      </c>
      <c r="I3" s="22" t="s">
        <v>43</v>
      </c>
      <c r="J3" s="7"/>
      <c r="K3" s="7"/>
      <c r="L3" s="7"/>
      <c r="M3" s="2" t="s">
        <v>3</v>
      </c>
      <c r="N3" s="3" t="s">
        <v>4</v>
      </c>
      <c r="O3" s="3" t="s">
        <v>5</v>
      </c>
      <c r="P3" s="3" t="s">
        <v>14</v>
      </c>
      <c r="V3" s="7"/>
      <c r="Y3" s="7"/>
      <c r="Z3" s="8"/>
      <c r="AA3" s="6"/>
      <c r="AB3" s="7"/>
      <c r="AC3" s="7"/>
      <c r="AD3" s="2" t="s">
        <v>3</v>
      </c>
      <c r="AE3" s="3" t="s">
        <v>21</v>
      </c>
      <c r="AF3" s="3" t="s">
        <v>22</v>
      </c>
      <c r="AG3" s="3" t="s">
        <v>23</v>
      </c>
      <c r="AH3" s="3" t="s">
        <v>5</v>
      </c>
      <c r="AI3" s="3" t="s">
        <v>4</v>
      </c>
      <c r="AJ3" s="3" t="s">
        <v>14</v>
      </c>
      <c r="AK3" s="7"/>
      <c r="AL3" s="7"/>
      <c r="AM3" s="7"/>
      <c r="AN3" s="7"/>
      <c r="AO3" s="7"/>
      <c r="AP3" s="7"/>
      <c r="AQ3" s="8"/>
      <c r="AR3" s="7"/>
      <c r="AS3" s="7"/>
      <c r="AT3" s="7"/>
      <c r="AU3" s="2" t="s">
        <v>3</v>
      </c>
      <c r="AV3" s="3" t="s">
        <v>31</v>
      </c>
      <c r="AW3" s="2" t="s">
        <v>2</v>
      </c>
      <c r="AX3" s="3" t="s">
        <v>14</v>
      </c>
      <c r="AY3" s="7"/>
      <c r="AZ3" s="7"/>
      <c r="BB3" s="7"/>
      <c r="BC3" s="7"/>
      <c r="BD3" s="7"/>
      <c r="BG3" s="7"/>
      <c r="BH3" s="8"/>
      <c r="BI3" s="6"/>
      <c r="BJ3" s="7"/>
      <c r="BK3" s="7"/>
      <c r="BL3" s="2" t="s">
        <v>3</v>
      </c>
      <c r="BM3" s="3" t="s">
        <v>34</v>
      </c>
      <c r="BN3" s="2" t="s">
        <v>36</v>
      </c>
      <c r="BO3" s="3" t="s">
        <v>14</v>
      </c>
      <c r="BT3" s="7"/>
      <c r="BU3" s="7"/>
      <c r="BV3" s="7"/>
      <c r="BW3" s="7"/>
      <c r="BX3" s="7"/>
      <c r="BY3" s="8"/>
      <c r="BZ3" s="6"/>
      <c r="CA3" s="7"/>
      <c r="CB3" s="7"/>
      <c r="CC3" s="2" t="s">
        <v>3</v>
      </c>
      <c r="CD3" s="3" t="s">
        <v>21</v>
      </c>
      <c r="CE3" s="3" t="s">
        <v>22</v>
      </c>
      <c r="CF3" s="3" t="s">
        <v>5</v>
      </c>
      <c r="CG3" s="3" t="s">
        <v>4</v>
      </c>
      <c r="CH3" s="3" t="s">
        <v>14</v>
      </c>
      <c r="CI3" s="7"/>
      <c r="CJ3" s="7"/>
      <c r="CK3" s="7"/>
      <c r="CL3" s="7"/>
      <c r="CM3" s="7"/>
      <c r="CP3" s="8"/>
      <c r="CQ3" s="6"/>
      <c r="CR3" s="7"/>
      <c r="CS3" s="7"/>
      <c r="CT3" s="7"/>
      <c r="CU3" s="3" t="s">
        <v>3</v>
      </c>
      <c r="CV3" s="3" t="s">
        <v>14</v>
      </c>
      <c r="CW3" s="7"/>
      <c r="CY3" s="7"/>
      <c r="CZ3" s="7"/>
      <c r="DA3" s="7"/>
      <c r="DB3" s="7"/>
      <c r="DC3" s="7"/>
      <c r="DD3" s="7"/>
      <c r="DE3" s="7"/>
      <c r="DF3" s="7"/>
      <c r="DG3" s="8"/>
    </row>
    <row r="4" spans="1:111" ht="15" customHeight="1" x14ac:dyDescent="0.25">
      <c r="A4" s="20"/>
      <c r="B4" s="21"/>
      <c r="C4" s="21"/>
      <c r="D4" s="21"/>
      <c r="E4" s="21"/>
      <c r="F4" s="21"/>
      <c r="G4" s="32"/>
      <c r="H4" s="70"/>
      <c r="I4" s="22"/>
      <c r="J4" s="7"/>
      <c r="M4" s="4">
        <f t="shared" ref="M4:M34" si="0">-H/30*B250</f>
        <v>0</v>
      </c>
      <c r="N4" s="5">
        <v>0</v>
      </c>
      <c r="O4" s="5">
        <v>0</v>
      </c>
      <c r="P4" s="4">
        <f t="shared" ref="P4:P34" si="1">Qstrip/PI()*(RADIANS(N4)-SIN(RADIANS(N4))*COS(RADIANS(2*O4)))</f>
        <v>0</v>
      </c>
      <c r="V4" s="7"/>
      <c r="Y4" s="7"/>
      <c r="Z4" s="8"/>
      <c r="AA4" s="6"/>
      <c r="AB4" s="7"/>
      <c r="AC4" s="7"/>
      <c r="AD4" s="4">
        <f>M4</f>
        <v>0</v>
      </c>
      <c r="AE4" s="4">
        <f t="shared" ref="AE4:AE34" si="2">SQRT(xtri^2+AD4^2)</f>
        <v>3</v>
      </c>
      <c r="AF4" s="4">
        <f t="shared" ref="AF4:AF34" si="3">SQRT((xtri+ctri)^2+-AD4^2)</f>
        <v>7</v>
      </c>
      <c r="AG4" s="4">
        <f t="shared" ref="AG4:AG34" si="4">SQRT((xtri+ctri+btri)^2+-AD4^2)</f>
        <v>17</v>
      </c>
      <c r="AH4" s="5">
        <v>0</v>
      </c>
      <c r="AI4" s="5">
        <v>0</v>
      </c>
      <c r="AJ4" s="4">
        <f t="shared" ref="AJ4:AJ34" si="5">Qtri/PI()*(xtri/ctri*RADIANS(AH4)+(ctri+btri-xtri)/btri*RADIANS(AI4)+2*-AD4/ctri*LN(AF4/AE4)+2*-AD4/btri*LN(AF4/AG4))</f>
        <v>0</v>
      </c>
      <c r="AK4" s="7"/>
      <c r="AL4" s="7"/>
      <c r="AM4" s="7"/>
      <c r="AN4" s="7"/>
      <c r="AO4" s="7"/>
      <c r="AP4" s="7"/>
      <c r="AQ4" s="8"/>
      <c r="AR4" s="7"/>
      <c r="AS4" s="7"/>
      <c r="AT4" s="7"/>
      <c r="AU4" s="4">
        <f>AD4</f>
        <v>0</v>
      </c>
      <c r="AV4" s="4">
        <f t="shared" ref="AV4:AV34" si="6">ABS(AU4/H)</f>
        <v>0</v>
      </c>
      <c r="AW4" s="4">
        <f t="shared" ref="AW4:AW34" si="7">mH/H</f>
        <v>0.2</v>
      </c>
      <c r="AX4" s="4">
        <f t="shared" ref="AX4:AX34" si="8">IF( AW4&gt;0.4,  4*Pline/PI()/H*(AW4^2*AV4/(AW4^2+AV4^2)^2),  4*Pline/H*(0.203*AV4/(0.16+AV4^2)^2)  )</f>
        <v>0</v>
      </c>
      <c r="AY4" s="7"/>
      <c r="AZ4" s="7"/>
      <c r="BA4" s="7"/>
      <c r="BB4" s="7"/>
      <c r="BC4" s="7"/>
      <c r="BD4" s="7"/>
      <c r="BG4" s="7"/>
      <c r="BH4" s="8"/>
      <c r="BI4" s="6"/>
      <c r="BJ4" s="7"/>
      <c r="BK4" s="7"/>
      <c r="BL4" s="4">
        <f t="shared" ref="BL4:BL34" si="9">AU4</f>
        <v>0</v>
      </c>
      <c r="BM4" s="4">
        <f t="shared" ref="BM4:BM34" si="10">H$3</f>
        <v>0.3</v>
      </c>
      <c r="BN4" s="4">
        <f t="shared" ref="BN4:BN34" si="11">Qunif</f>
        <v>20</v>
      </c>
      <c r="BO4" s="4">
        <f>BM4*BN4</f>
        <v>6</v>
      </c>
      <c r="BT4" s="7"/>
      <c r="BU4" s="7"/>
      <c r="BX4" s="7"/>
      <c r="BY4" s="8"/>
      <c r="BZ4" s="6"/>
      <c r="CA4" s="7"/>
      <c r="CB4" s="7"/>
      <c r="CC4" s="4">
        <f>BL4</f>
        <v>0</v>
      </c>
      <c r="CD4" s="4">
        <f t="shared" ref="CD4:CD34" si="12">SQRT(xramp^2+CC4^2)</f>
        <v>2</v>
      </c>
      <c r="CE4" s="4">
        <f t="shared" ref="CE4:CE34" si="13">SQRT((xramp+cramp)^2+-CC4^2)</f>
        <v>7</v>
      </c>
      <c r="CF4" s="5">
        <v>0</v>
      </c>
      <c r="CG4" s="4">
        <v>0</v>
      </c>
      <c r="CH4" s="4">
        <v>0</v>
      </c>
      <c r="CI4" s="7"/>
      <c r="CJ4" s="7"/>
      <c r="CK4" s="7"/>
      <c r="CL4" s="7"/>
      <c r="CM4" s="7"/>
      <c r="CP4" s="8"/>
      <c r="CQ4" s="6"/>
      <c r="CR4" s="7"/>
      <c r="CS4" s="7"/>
      <c r="CT4" s="7"/>
      <c r="CU4" s="4">
        <f>CC4</f>
        <v>0</v>
      </c>
      <c r="CV4" s="4">
        <f>P4+AJ4+AX4+BO4+CH4</f>
        <v>6</v>
      </c>
      <c r="CW4" s="7"/>
      <c r="CX4" s="7"/>
      <c r="CY4" s="7"/>
      <c r="CZ4" s="7"/>
      <c r="DA4" s="7"/>
      <c r="DB4" s="7"/>
      <c r="DC4" s="7"/>
      <c r="DD4" s="7"/>
      <c r="DE4" s="7"/>
      <c r="DF4" s="7"/>
      <c r="DG4" s="8"/>
    </row>
    <row r="5" spans="1:111" ht="15" customHeight="1" x14ac:dyDescent="0.25">
      <c r="A5" s="20"/>
      <c r="B5" s="21"/>
      <c r="C5" s="21"/>
      <c r="D5" s="21"/>
      <c r="E5" s="21"/>
      <c r="F5" s="21"/>
      <c r="G5" s="32" t="s">
        <v>0</v>
      </c>
      <c r="H5" s="70">
        <v>25</v>
      </c>
      <c r="I5" s="22" t="s">
        <v>44</v>
      </c>
      <c r="J5" s="7"/>
      <c r="M5" s="4">
        <f t="shared" si="0"/>
        <v>-0.83333333333333337</v>
      </c>
      <c r="N5" s="5">
        <f t="shared" ref="N5:N34" si="14">DEGREES(ATAN((xj)/-M5))-DEGREES(ATAN((xi)/-M5))</f>
        <v>7.7957929912699768</v>
      </c>
      <c r="O5" s="5">
        <f>N5/2+DEGREES(ATAN(xi/-M5))</f>
        <v>82.129607563614343</v>
      </c>
      <c r="P5" s="4">
        <f t="shared" si="1"/>
        <v>1.6973449611452487</v>
      </c>
      <c r="V5" s="7"/>
      <c r="Y5" s="7"/>
      <c r="Z5" s="8"/>
      <c r="AA5" s="6"/>
      <c r="AB5" s="7"/>
      <c r="AC5" s="7"/>
      <c r="AD5" s="4">
        <f t="shared" ref="AD5:AD34" si="15">M5</f>
        <v>-0.83333333333333337</v>
      </c>
      <c r="AE5" s="4">
        <f t="shared" si="2"/>
        <v>3.1135902820449006</v>
      </c>
      <c r="AF5" s="4">
        <f t="shared" si="3"/>
        <v>7.0494286608522003</v>
      </c>
      <c r="AG5" s="4">
        <f t="shared" si="4"/>
        <v>17.020412581498853</v>
      </c>
      <c r="AH5" s="5">
        <f t="shared" ref="AH5:AH34" si="16">DEGREES(ATAN((ctri+xtri)/-AD5))-DEGREES(ATAN(xtri/-AD5))</f>
        <v>8.7351364223154775</v>
      </c>
      <c r="AI5" s="5">
        <f t="shared" ref="AI5:AI34" si="17">DEGREES(ATAN((xtri+ctri+btri)/-AD5))-DEGREES(ATAN((ctri+xtri)/-AD5))</f>
        <v>3.9826043226505448</v>
      </c>
      <c r="AJ5" s="4">
        <f t="shared" si="5"/>
        <v>2.4470364337333748</v>
      </c>
      <c r="AK5" s="7"/>
      <c r="AL5" s="7"/>
      <c r="AM5" s="7"/>
      <c r="AN5" s="7"/>
      <c r="AO5" s="7"/>
      <c r="AP5" s="7"/>
      <c r="AQ5" s="8"/>
      <c r="AR5" s="7"/>
      <c r="AS5" s="7"/>
      <c r="AT5" s="7"/>
      <c r="AU5" s="4">
        <f t="shared" ref="AU5:AU34" si="18">AD5</f>
        <v>-0.83333333333333337</v>
      </c>
      <c r="AV5" s="4">
        <f t="shared" si="6"/>
        <v>3.3333333333333333E-2</v>
      </c>
      <c r="AW5" s="4">
        <f t="shared" si="7"/>
        <v>0.2</v>
      </c>
      <c r="AX5" s="4">
        <f t="shared" si="8"/>
        <v>4.1710344827586203</v>
      </c>
      <c r="AY5" s="7"/>
      <c r="AZ5" s="7"/>
      <c r="BA5" s="7"/>
      <c r="BB5" s="7"/>
      <c r="BC5" s="7"/>
      <c r="BD5" s="7"/>
      <c r="BG5" s="7"/>
      <c r="BH5" s="8"/>
      <c r="BI5" s="6"/>
      <c r="BJ5" s="7"/>
      <c r="BK5" s="7"/>
      <c r="BL5" s="4">
        <f t="shared" si="9"/>
        <v>-0.83333333333333337</v>
      </c>
      <c r="BM5" s="4">
        <f t="shared" si="10"/>
        <v>0.3</v>
      </c>
      <c r="BN5" s="4">
        <f t="shared" si="11"/>
        <v>20</v>
      </c>
      <c r="BO5" s="4">
        <f t="shared" ref="BO5:BO34" si="19">BM5*BN5</f>
        <v>6</v>
      </c>
      <c r="BT5" s="7"/>
      <c r="BU5" s="7"/>
      <c r="BX5" s="7"/>
      <c r="BY5" s="8"/>
      <c r="BZ5" s="6"/>
      <c r="CA5" s="7"/>
      <c r="CB5" s="7"/>
      <c r="CC5" s="4">
        <f t="shared" ref="CC5:CC34" si="20">BL5</f>
        <v>-0.83333333333333337</v>
      </c>
      <c r="CD5" s="4">
        <f t="shared" si="12"/>
        <v>2.1666666666666665</v>
      </c>
      <c r="CE5" s="4">
        <f t="shared" si="13"/>
        <v>7.0494286608522003</v>
      </c>
      <c r="CF5" s="5">
        <f t="shared" ref="CF5:CF34" si="21">DEGREES(ATAN((cramp+xramp)/-CC5))-DEGREES(ATAN(xramp/-CC5))</f>
        <v>15.830890373601648</v>
      </c>
      <c r="CG5" s="4">
        <f t="shared" ref="CG5:CG34" si="22">90-DEGREES(ATAN((cramp+xramp)/-CC5))</f>
        <v>6.7889745744387824</v>
      </c>
      <c r="CH5" s="4">
        <f t="shared" ref="CH5:CH34" si="23">Qramp/PI()/cramp*(ctri*RADIANS(CG5)+xramp*RADIANS(CF5)+2*-CC5*LN(CE5/CD5))</f>
        <v>3.8105809736778409</v>
      </c>
      <c r="CI5" s="7"/>
      <c r="CJ5" s="7"/>
      <c r="CK5" s="7"/>
      <c r="CL5" s="7"/>
      <c r="CM5" s="7"/>
      <c r="CP5" s="8"/>
      <c r="CQ5" s="6"/>
      <c r="CR5" s="7"/>
      <c r="CS5" s="7"/>
      <c r="CT5" s="7"/>
      <c r="CU5" s="4">
        <f t="shared" ref="CU5:CU34" si="24">CC5</f>
        <v>-0.83333333333333337</v>
      </c>
      <c r="CV5" s="4">
        <f t="shared" ref="CV5:CV34" si="25">P5+AJ5+AX5+BO5+CH5</f>
        <v>18.125996851315083</v>
      </c>
      <c r="CW5" s="7"/>
      <c r="CX5" s="7"/>
      <c r="CY5" s="7"/>
      <c r="CZ5" s="7"/>
      <c r="DA5" s="7"/>
      <c r="DB5" s="7"/>
      <c r="DC5" s="7"/>
      <c r="DD5" s="7"/>
      <c r="DE5" s="7"/>
      <c r="DF5" s="7"/>
      <c r="DG5" s="8"/>
    </row>
    <row r="6" spans="1:111" ht="15" customHeight="1" x14ac:dyDescent="0.25">
      <c r="A6" s="20"/>
      <c r="B6" s="21"/>
      <c r="C6" s="21"/>
      <c r="D6" s="21"/>
      <c r="E6" s="21"/>
      <c r="F6" s="21"/>
      <c r="G6" s="21"/>
      <c r="H6" s="21"/>
      <c r="I6" s="22"/>
      <c r="J6" s="7"/>
      <c r="M6" s="4">
        <f t="shared" si="0"/>
        <v>-1.6666666666666667</v>
      </c>
      <c r="N6" s="5">
        <f t="shared" si="14"/>
        <v>14.712702245081971</v>
      </c>
      <c r="O6" s="5">
        <f t="shared" ref="O6:O34" si="26">N6/2+DEGREES(ATAN(xi/B252))</f>
        <v>70.791299945462995</v>
      </c>
      <c r="P6" s="4">
        <f t="shared" si="1"/>
        <v>2.9015452962593709</v>
      </c>
      <c r="V6" s="7"/>
      <c r="Y6" s="7"/>
      <c r="Z6" s="8"/>
      <c r="AA6" s="6"/>
      <c r="AB6" s="7"/>
      <c r="AC6" s="7"/>
      <c r="AD6" s="4">
        <f t="shared" si="15"/>
        <v>-1.6666666666666667</v>
      </c>
      <c r="AE6" s="4">
        <f t="shared" si="2"/>
        <v>3.4318767136623336</v>
      </c>
      <c r="AF6" s="4">
        <f t="shared" si="3"/>
        <v>7.195677714974301</v>
      </c>
      <c r="AG6" s="4">
        <f t="shared" si="4"/>
        <v>17.081503967091944</v>
      </c>
      <c r="AH6" s="5">
        <f t="shared" si="16"/>
        <v>15.662106345326038</v>
      </c>
      <c r="AI6" s="5">
        <f t="shared" si="17"/>
        <v>7.7931584172305435</v>
      </c>
      <c r="AJ6" s="4">
        <f t="shared" si="5"/>
        <v>4.3509155413405267</v>
      </c>
      <c r="AK6" s="7"/>
      <c r="AL6" s="7"/>
      <c r="AM6" s="7"/>
      <c r="AN6" s="7"/>
      <c r="AO6" s="7"/>
      <c r="AP6" s="7"/>
      <c r="AQ6" s="8"/>
      <c r="AR6" s="7"/>
      <c r="AS6" s="7"/>
      <c r="AT6" s="7"/>
      <c r="AU6" s="4">
        <f t="shared" si="18"/>
        <v>-1.6666666666666667</v>
      </c>
      <c r="AV6" s="4">
        <f t="shared" si="6"/>
        <v>6.6666666666666666E-2</v>
      </c>
      <c r="AW6" s="4">
        <f t="shared" si="7"/>
        <v>0.2</v>
      </c>
      <c r="AX6" s="4">
        <f t="shared" si="8"/>
        <v>8.0073046018991967</v>
      </c>
      <c r="AY6" s="7"/>
      <c r="AZ6" s="7"/>
      <c r="BA6" s="7"/>
      <c r="BB6" s="7"/>
      <c r="BC6" s="7"/>
      <c r="BD6" s="7"/>
      <c r="BE6" s="7"/>
      <c r="BF6" s="7"/>
      <c r="BG6" s="7"/>
      <c r="BH6" s="8"/>
      <c r="BI6" s="6"/>
      <c r="BJ6" s="7"/>
      <c r="BK6" s="7"/>
      <c r="BL6" s="4">
        <f t="shared" si="9"/>
        <v>-1.6666666666666667</v>
      </c>
      <c r="BM6" s="4">
        <f t="shared" si="10"/>
        <v>0.3</v>
      </c>
      <c r="BN6" s="4">
        <f t="shared" si="11"/>
        <v>20</v>
      </c>
      <c r="BO6" s="4">
        <f t="shared" si="19"/>
        <v>6</v>
      </c>
      <c r="BT6" s="7"/>
      <c r="BU6" s="7"/>
      <c r="BX6" s="7"/>
      <c r="BY6" s="8"/>
      <c r="BZ6" s="6"/>
      <c r="CA6" s="7"/>
      <c r="CB6" s="7"/>
      <c r="CC6" s="4">
        <f t="shared" si="20"/>
        <v>-1.6666666666666667</v>
      </c>
      <c r="CD6" s="4">
        <f t="shared" si="12"/>
        <v>2.6034165586355518</v>
      </c>
      <c r="CE6" s="4">
        <f t="shared" si="13"/>
        <v>7.195677714974301</v>
      </c>
      <c r="CF6" s="5">
        <f t="shared" si="21"/>
        <v>26.413073338514089</v>
      </c>
      <c r="CG6" s="4">
        <f t="shared" si="22"/>
        <v>13.392497753751101</v>
      </c>
      <c r="CH6" s="4">
        <f t="shared" si="23"/>
        <v>6.6791802025097669</v>
      </c>
      <c r="CI6" s="7"/>
      <c r="CJ6" s="7"/>
      <c r="CK6" s="7"/>
      <c r="CL6" s="7"/>
      <c r="CM6" s="7"/>
      <c r="CP6" s="8"/>
      <c r="CQ6" s="6"/>
      <c r="CR6" s="7"/>
      <c r="CS6" s="7"/>
      <c r="CT6" s="7"/>
      <c r="CU6" s="4">
        <f t="shared" si="24"/>
        <v>-1.6666666666666667</v>
      </c>
      <c r="CV6" s="4">
        <f t="shared" si="25"/>
        <v>27.938945642008861</v>
      </c>
      <c r="CW6" s="7"/>
      <c r="CX6" s="7"/>
      <c r="CY6" s="7"/>
      <c r="CZ6" s="7"/>
      <c r="DA6" s="7"/>
      <c r="DB6" s="7"/>
      <c r="DC6" s="7"/>
      <c r="DD6" s="7"/>
      <c r="DE6" s="7"/>
      <c r="DF6" s="7"/>
      <c r="DG6" s="8"/>
    </row>
    <row r="7" spans="1:111" ht="15" customHeight="1" x14ac:dyDescent="0.25">
      <c r="A7" s="20"/>
      <c r="B7" s="21"/>
      <c r="C7" s="21"/>
      <c r="D7" s="21"/>
      <c r="E7" s="21"/>
      <c r="F7" s="21"/>
      <c r="G7" s="21"/>
      <c r="H7" s="21"/>
      <c r="I7" s="22"/>
      <c r="J7" s="7"/>
      <c r="M7" s="4">
        <f t="shared" si="0"/>
        <v>-2.5</v>
      </c>
      <c r="N7" s="5">
        <f t="shared" si="14"/>
        <v>20.237094276062862</v>
      </c>
      <c r="O7" s="5">
        <f t="shared" si="26"/>
        <v>63.248649492187411</v>
      </c>
      <c r="P7" s="4">
        <f t="shared" si="1"/>
        <v>3.558344353497179</v>
      </c>
      <c r="V7" s="7"/>
      <c r="Y7" s="7"/>
      <c r="Z7" s="8"/>
      <c r="AA7" s="6"/>
      <c r="AB7" s="7"/>
      <c r="AC7" s="7"/>
      <c r="AD7" s="4">
        <f t="shared" si="15"/>
        <v>-2.5</v>
      </c>
      <c r="AE7" s="4">
        <f t="shared" si="2"/>
        <v>3.905124837953327</v>
      </c>
      <c r="AF7" s="4">
        <f t="shared" si="3"/>
        <v>7.433034373659253</v>
      </c>
      <c r="AG7" s="4">
        <f t="shared" si="4"/>
        <v>17.182840277439581</v>
      </c>
      <c r="AH7" s="5">
        <f t="shared" si="16"/>
        <v>20.151747034211887</v>
      </c>
      <c r="AI7" s="5">
        <f t="shared" si="17"/>
        <v>11.287937934020718</v>
      </c>
      <c r="AJ7" s="4">
        <f t="shared" si="5"/>
        <v>5.5135448352485819</v>
      </c>
      <c r="AK7" s="7"/>
      <c r="AL7" s="7"/>
      <c r="AM7" s="7"/>
      <c r="AN7" s="7"/>
      <c r="AO7" s="7"/>
      <c r="AP7" s="7"/>
      <c r="AQ7" s="8"/>
      <c r="AR7" s="7"/>
      <c r="AS7" s="7"/>
      <c r="AT7" s="7"/>
      <c r="AU7" s="36">
        <f t="shared" si="18"/>
        <v>-2.5</v>
      </c>
      <c r="AV7" s="37">
        <f t="shared" si="6"/>
        <v>0.1</v>
      </c>
      <c r="AW7" s="36">
        <f t="shared" si="7"/>
        <v>0.2</v>
      </c>
      <c r="AX7" s="37">
        <f t="shared" si="8"/>
        <v>11.238754325259514</v>
      </c>
      <c r="AY7" s="7"/>
      <c r="AZ7" s="7"/>
      <c r="BA7" s="7"/>
      <c r="BB7" s="7"/>
      <c r="BC7" s="7"/>
      <c r="BD7" s="7"/>
      <c r="BE7" s="7"/>
      <c r="BF7" s="7"/>
      <c r="BG7" s="7"/>
      <c r="BH7" s="8"/>
      <c r="BI7" s="6"/>
      <c r="BJ7" s="7"/>
      <c r="BK7" s="7"/>
      <c r="BL7" s="4">
        <f t="shared" si="9"/>
        <v>-2.5</v>
      </c>
      <c r="BM7" s="4">
        <f t="shared" si="10"/>
        <v>0.3</v>
      </c>
      <c r="BN7" s="4">
        <f t="shared" si="11"/>
        <v>20</v>
      </c>
      <c r="BO7" s="4">
        <f t="shared" si="19"/>
        <v>6</v>
      </c>
      <c r="BT7" s="7"/>
      <c r="BU7" s="7"/>
      <c r="BX7" s="7"/>
      <c r="BY7" s="8"/>
      <c r="BZ7" s="6"/>
      <c r="CA7" s="7"/>
      <c r="CB7" s="7"/>
      <c r="CC7" s="4">
        <f t="shared" si="20"/>
        <v>-2.5</v>
      </c>
      <c r="CD7" s="4">
        <f t="shared" si="12"/>
        <v>3.2015621187164243</v>
      </c>
      <c r="CE7" s="4">
        <f t="shared" si="13"/>
        <v>7.433034373659253</v>
      </c>
      <c r="CF7" s="5">
        <f t="shared" si="21"/>
        <v>31.686367687856603</v>
      </c>
      <c r="CG7" s="4">
        <f t="shared" si="22"/>
        <v>19.653824058053303</v>
      </c>
      <c r="CH7" s="4">
        <f t="shared" si="23"/>
        <v>8.5175081236247259</v>
      </c>
      <c r="CI7" s="7"/>
      <c r="CJ7" s="7"/>
      <c r="CK7" s="7"/>
      <c r="CL7" s="7"/>
      <c r="CM7" s="7"/>
      <c r="CP7" s="8"/>
      <c r="CQ7" s="6"/>
      <c r="CR7" s="7"/>
      <c r="CS7" s="7"/>
      <c r="CT7" s="7"/>
      <c r="CU7" s="4">
        <f t="shared" si="24"/>
        <v>-2.5</v>
      </c>
      <c r="CV7" s="4">
        <f t="shared" si="25"/>
        <v>34.82815163763</v>
      </c>
      <c r="CW7" s="7"/>
      <c r="CX7" s="7"/>
      <c r="CY7" s="7"/>
      <c r="CZ7" s="7"/>
      <c r="DA7" s="7"/>
      <c r="DB7" s="7"/>
      <c r="DC7" s="7"/>
      <c r="DD7" s="7"/>
      <c r="DE7" s="7"/>
      <c r="DF7" s="7"/>
      <c r="DG7" s="8"/>
    </row>
    <row r="8" spans="1:111" ht="15" customHeight="1" x14ac:dyDescent="0.25">
      <c r="A8" s="20"/>
      <c r="B8" s="21"/>
      <c r="C8" s="21"/>
      <c r="D8" s="21"/>
      <c r="E8" s="21"/>
      <c r="F8" s="21"/>
      <c r="G8" s="21"/>
      <c r="H8" s="21"/>
      <c r="I8" s="22"/>
      <c r="J8" s="7"/>
      <c r="M8" s="4">
        <f t="shared" si="0"/>
        <v>-3.3333333333333335</v>
      </c>
      <c r="N8" s="5">
        <f t="shared" si="14"/>
        <v>24.28146009551093</v>
      </c>
      <c r="O8" s="5">
        <f t="shared" si="26"/>
        <v>57.140730047755468</v>
      </c>
      <c r="P8" s="4">
        <f t="shared" si="1"/>
        <v>3.7744730466982355</v>
      </c>
      <c r="V8" s="7"/>
      <c r="Y8" s="7"/>
      <c r="Z8" s="8"/>
      <c r="AA8" s="6"/>
      <c r="AB8" s="7"/>
      <c r="AC8" s="7"/>
      <c r="AD8" s="4">
        <f t="shared" si="15"/>
        <v>-3.3333333333333335</v>
      </c>
      <c r="AE8" s="4">
        <f t="shared" si="2"/>
        <v>4.4845413490245702</v>
      </c>
      <c r="AF8" s="4">
        <f t="shared" si="3"/>
        <v>7.7531355664086714</v>
      </c>
      <c r="AG8" s="4">
        <f t="shared" si="4"/>
        <v>17.323715280248376</v>
      </c>
      <c r="AH8" s="5">
        <f t="shared" si="16"/>
        <v>22.549442442311737</v>
      </c>
      <c r="AI8" s="5">
        <f t="shared" si="17"/>
        <v>14.369622050313765</v>
      </c>
      <c r="AJ8" s="4">
        <f t="shared" si="5"/>
        <v>6.0319572643043449</v>
      </c>
      <c r="AK8" s="7"/>
      <c r="AL8" s="7"/>
      <c r="AM8" s="7"/>
      <c r="AN8" s="7"/>
      <c r="AO8" s="7"/>
      <c r="AP8" s="7"/>
      <c r="AQ8" s="8"/>
      <c r="AR8" s="7"/>
      <c r="AS8" s="7"/>
      <c r="AT8" s="7"/>
      <c r="AU8" s="4">
        <f t="shared" si="18"/>
        <v>-3.3333333333333335</v>
      </c>
      <c r="AV8" s="4">
        <f t="shared" si="6"/>
        <v>0.13333333333333333</v>
      </c>
      <c r="AW8" s="4">
        <f t="shared" si="7"/>
        <v>0.2</v>
      </c>
      <c r="AX8" s="4">
        <f t="shared" si="8"/>
        <v>13.702500000000001</v>
      </c>
      <c r="AY8" s="7"/>
      <c r="AZ8" s="7"/>
      <c r="BA8" s="7"/>
      <c r="BB8" s="7"/>
      <c r="BC8" s="7"/>
      <c r="BD8" s="7"/>
      <c r="BE8" s="7"/>
      <c r="BF8" s="7"/>
      <c r="BG8" s="7"/>
      <c r="BH8" s="8"/>
      <c r="BI8" s="6"/>
      <c r="BJ8" s="7"/>
      <c r="BK8" s="7"/>
      <c r="BL8" s="4">
        <f t="shared" si="9"/>
        <v>-3.3333333333333335</v>
      </c>
      <c r="BM8" s="4">
        <f t="shared" si="10"/>
        <v>0.3</v>
      </c>
      <c r="BN8" s="4">
        <f t="shared" si="11"/>
        <v>20</v>
      </c>
      <c r="BO8" s="4">
        <f t="shared" si="19"/>
        <v>6</v>
      </c>
      <c r="BT8" s="7"/>
      <c r="BU8" s="7"/>
      <c r="BX8" s="7"/>
      <c r="BY8" s="8"/>
      <c r="BZ8" s="6"/>
      <c r="CA8" s="7"/>
      <c r="CB8" s="7"/>
      <c r="CC8" s="4">
        <f t="shared" si="20"/>
        <v>-3.3333333333333335</v>
      </c>
      <c r="CD8" s="4">
        <f t="shared" si="12"/>
        <v>3.8873012632302006</v>
      </c>
      <c r="CE8" s="4">
        <f t="shared" si="13"/>
        <v>7.7531355664086714</v>
      </c>
      <c r="CF8" s="5">
        <f t="shared" si="21"/>
        <v>33.572898406054875</v>
      </c>
      <c r="CG8" s="4">
        <f t="shared" si="22"/>
        <v>25.463345061871607</v>
      </c>
      <c r="CH8" s="4">
        <f t="shared" si="23"/>
        <v>9.6156833588925146</v>
      </c>
      <c r="CI8" s="7"/>
      <c r="CJ8" s="7"/>
      <c r="CK8" s="7"/>
      <c r="CL8" s="7"/>
      <c r="CM8" s="7"/>
      <c r="CP8" s="8"/>
      <c r="CQ8" s="6"/>
      <c r="CR8" s="7"/>
      <c r="CS8" s="7"/>
      <c r="CT8" s="7"/>
      <c r="CU8" s="4">
        <f t="shared" si="24"/>
        <v>-3.3333333333333335</v>
      </c>
      <c r="CV8" s="4">
        <f t="shared" si="25"/>
        <v>39.124613669895098</v>
      </c>
      <c r="CW8" s="7"/>
      <c r="CX8" s="7"/>
      <c r="CY8" s="7"/>
      <c r="CZ8" s="7"/>
      <c r="DA8" s="7"/>
      <c r="DB8" s="7"/>
      <c r="DE8" s="7"/>
      <c r="DF8" s="7"/>
      <c r="DG8" s="8"/>
    </row>
    <row r="9" spans="1:111" ht="15" customHeight="1" x14ac:dyDescent="0.25">
      <c r="A9" s="20"/>
      <c r="B9" s="21"/>
      <c r="C9" s="21"/>
      <c r="D9" s="21"/>
      <c r="E9" s="21"/>
      <c r="F9" s="21"/>
      <c r="G9" s="21"/>
      <c r="H9" s="21"/>
      <c r="I9" s="22"/>
      <c r="J9" s="7"/>
      <c r="M9" s="4">
        <f t="shared" si="0"/>
        <v>-4.166666666666667</v>
      </c>
      <c r="N9" s="5">
        <f t="shared" si="14"/>
        <v>27.021001869967819</v>
      </c>
      <c r="O9" s="5">
        <f t="shared" si="26"/>
        <v>52.170309189074004</v>
      </c>
      <c r="P9" s="4">
        <f t="shared" si="1"/>
        <v>3.7187086343921192</v>
      </c>
      <c r="V9" s="7"/>
      <c r="W9" s="30"/>
      <c r="X9" s="7"/>
      <c r="Y9" s="7"/>
      <c r="Z9" s="8"/>
      <c r="AA9" s="6"/>
      <c r="AB9" s="7"/>
      <c r="AC9" s="7"/>
      <c r="AD9" s="4">
        <f t="shared" si="15"/>
        <v>-4.166666666666667</v>
      </c>
      <c r="AE9" s="4">
        <f t="shared" si="2"/>
        <v>5.1343072669164549</v>
      </c>
      <c r="AF9" s="4">
        <f t="shared" si="3"/>
        <v>8.1462329398999582</v>
      </c>
      <c r="AG9" s="4">
        <f t="shared" si="4"/>
        <v>17.503174315280958</v>
      </c>
      <c r="AH9" s="5">
        <f t="shared" si="16"/>
        <v>23.483393211324341</v>
      </c>
      <c r="AI9" s="5">
        <f t="shared" si="17"/>
        <v>16.991119817156502</v>
      </c>
      <c r="AJ9" s="4">
        <f t="shared" si="5"/>
        <v>6.0984121778856339</v>
      </c>
      <c r="AK9" s="7"/>
      <c r="AL9" s="7"/>
      <c r="AM9" s="7"/>
      <c r="AN9" s="7"/>
      <c r="AO9" s="7"/>
      <c r="AP9" s="7"/>
      <c r="AQ9" s="8"/>
      <c r="AR9" s="7"/>
      <c r="AS9" s="7"/>
      <c r="AT9" s="7"/>
      <c r="AU9" s="4">
        <f t="shared" si="18"/>
        <v>-4.166666666666667</v>
      </c>
      <c r="AV9" s="4">
        <f t="shared" si="6"/>
        <v>0.16666666666666669</v>
      </c>
      <c r="AW9" s="4">
        <f t="shared" si="7"/>
        <v>0.2</v>
      </c>
      <c r="AX9" s="4">
        <f t="shared" si="8"/>
        <v>15.352403627323975</v>
      </c>
      <c r="AY9" s="7"/>
      <c r="AZ9" s="7"/>
      <c r="BA9" s="7"/>
      <c r="BB9" s="7"/>
      <c r="BC9" s="7"/>
      <c r="BD9" s="7"/>
      <c r="BE9" s="7"/>
      <c r="BF9" s="7"/>
      <c r="BG9" s="7"/>
      <c r="BH9" s="8"/>
      <c r="BI9" s="6"/>
      <c r="BJ9" s="7"/>
      <c r="BK9" s="7"/>
      <c r="BL9" s="4">
        <f t="shared" si="9"/>
        <v>-4.166666666666667</v>
      </c>
      <c r="BM9" s="4">
        <f t="shared" si="10"/>
        <v>0.3</v>
      </c>
      <c r="BN9" s="4">
        <f t="shared" si="11"/>
        <v>20</v>
      </c>
      <c r="BO9" s="4">
        <f t="shared" si="19"/>
        <v>6</v>
      </c>
      <c r="BT9" s="7"/>
      <c r="BU9" s="7"/>
      <c r="BX9" s="7"/>
      <c r="BY9" s="8"/>
      <c r="BZ9" s="6"/>
      <c r="CA9" s="7"/>
      <c r="CB9" s="7"/>
      <c r="CC9" s="4">
        <f t="shared" si="20"/>
        <v>-4.166666666666667</v>
      </c>
      <c r="CD9" s="4">
        <f t="shared" si="12"/>
        <v>4.6218082079540164</v>
      </c>
      <c r="CE9" s="4">
        <f t="shared" si="13"/>
        <v>8.1462329398999582</v>
      </c>
      <c r="CF9" s="5">
        <f t="shared" si="21"/>
        <v>33.596274641455807</v>
      </c>
      <c r="CG9" s="4">
        <f t="shared" si="22"/>
        <v>30.762719534238911</v>
      </c>
      <c r="CH9" s="4">
        <f t="shared" si="23"/>
        <v>10.241243831721572</v>
      </c>
      <c r="CI9" s="7"/>
      <c r="CJ9" s="7"/>
      <c r="CK9" s="7"/>
      <c r="CL9" s="7"/>
      <c r="CM9" s="7"/>
      <c r="CP9" s="8"/>
      <c r="CQ9" s="6"/>
      <c r="CR9" s="7"/>
      <c r="CS9" s="7"/>
      <c r="CT9" s="7"/>
      <c r="CU9" s="4">
        <f t="shared" si="24"/>
        <v>-4.166666666666667</v>
      </c>
      <c r="CV9" s="4">
        <f t="shared" si="25"/>
        <v>41.410768271323306</v>
      </c>
      <c r="CW9" s="7"/>
      <c r="CX9" s="7"/>
      <c r="CY9" s="7"/>
      <c r="CZ9" s="7"/>
      <c r="DA9" s="7"/>
      <c r="DB9" s="7"/>
      <c r="DE9" s="7"/>
      <c r="DF9" s="7"/>
      <c r="DG9" s="8"/>
    </row>
    <row r="10" spans="1:111" ht="15" customHeight="1" x14ac:dyDescent="0.25">
      <c r="A10" s="20"/>
      <c r="B10" s="21"/>
      <c r="C10" s="21"/>
      <c r="D10" s="21"/>
      <c r="E10" s="21"/>
      <c r="F10" s="21"/>
      <c r="G10" s="21"/>
      <c r="H10" s="21"/>
      <c r="I10" s="22"/>
      <c r="J10" s="7"/>
      <c r="M10" s="4">
        <f t="shared" si="0"/>
        <v>-5</v>
      </c>
      <c r="N10" s="5">
        <f t="shared" si="14"/>
        <v>28.720326797869475</v>
      </c>
      <c r="O10" s="5">
        <f t="shared" si="26"/>
        <v>48.050230924914523</v>
      </c>
      <c r="P10" s="4">
        <f t="shared" si="1"/>
        <v>3.5162527155555394</v>
      </c>
      <c r="V10" s="7"/>
      <c r="W10" s="30"/>
      <c r="X10" s="7"/>
      <c r="Y10" s="7"/>
      <c r="Z10" s="8"/>
      <c r="AA10" s="6"/>
      <c r="AB10" s="7"/>
      <c r="AC10" s="7"/>
      <c r="AD10" s="4">
        <f t="shared" si="15"/>
        <v>-5</v>
      </c>
      <c r="AE10" s="4">
        <f t="shared" si="2"/>
        <v>5.8309518948453007</v>
      </c>
      <c r="AF10" s="4">
        <f t="shared" si="3"/>
        <v>8.6023252670426267</v>
      </c>
      <c r="AG10" s="4">
        <f t="shared" si="4"/>
        <v>17.720045146669349</v>
      </c>
      <c r="AH10" s="5">
        <f t="shared" si="16"/>
        <v>23.498565675952097</v>
      </c>
      <c r="AI10" s="5">
        <f t="shared" si="17"/>
        <v>19.148137457939605</v>
      </c>
      <c r="AJ10" s="4">
        <f t="shared" si="5"/>
        <v>5.8866964654029186</v>
      </c>
      <c r="AK10" s="7"/>
      <c r="AL10" s="7"/>
      <c r="AM10" s="7"/>
      <c r="AN10" s="7"/>
      <c r="AO10" s="7"/>
      <c r="AP10" s="7"/>
      <c r="AQ10" s="8"/>
      <c r="AR10" s="7"/>
      <c r="AS10" s="7"/>
      <c r="AT10" s="7"/>
      <c r="AU10" s="4">
        <f t="shared" si="18"/>
        <v>-5</v>
      </c>
      <c r="AV10" s="4">
        <f t="shared" si="6"/>
        <v>0.2</v>
      </c>
      <c r="AW10" s="4">
        <f t="shared" si="7"/>
        <v>0.2</v>
      </c>
      <c r="AX10" s="4">
        <f t="shared" si="8"/>
        <v>16.239999999999998</v>
      </c>
      <c r="AY10" s="7"/>
      <c r="AZ10" s="7"/>
      <c r="BA10" s="7"/>
      <c r="BB10" s="7"/>
      <c r="BC10" s="7"/>
      <c r="BD10" s="7"/>
      <c r="BE10" s="7"/>
      <c r="BF10" s="7"/>
      <c r="BG10" s="7"/>
      <c r="BH10" s="8"/>
      <c r="BI10" s="6"/>
      <c r="BJ10" s="7"/>
      <c r="BK10" s="7"/>
      <c r="BL10" s="4">
        <f t="shared" si="9"/>
        <v>-5</v>
      </c>
      <c r="BM10" s="4">
        <f t="shared" si="10"/>
        <v>0.3</v>
      </c>
      <c r="BN10" s="4">
        <f t="shared" si="11"/>
        <v>20</v>
      </c>
      <c r="BO10" s="4">
        <f t="shared" si="19"/>
        <v>6</v>
      </c>
      <c r="BT10" s="7"/>
      <c r="BU10" s="7"/>
      <c r="BX10" s="7"/>
      <c r="BY10" s="8"/>
      <c r="BZ10" s="6"/>
      <c r="CA10" s="7"/>
      <c r="CB10" s="7"/>
      <c r="CC10" s="4">
        <f t="shared" si="20"/>
        <v>-5</v>
      </c>
      <c r="CD10" s="4">
        <f t="shared" si="12"/>
        <v>5.3851648071345037</v>
      </c>
      <c r="CE10" s="4">
        <f t="shared" si="13"/>
        <v>8.6023252670426267</v>
      </c>
      <c r="CF10" s="5">
        <f t="shared" si="21"/>
        <v>32.66091272167381</v>
      </c>
      <c r="CG10" s="4">
        <f t="shared" si="22"/>
        <v>35.537677791974382</v>
      </c>
      <c r="CH10" s="4">
        <f t="shared" si="23"/>
        <v>10.57415916468919</v>
      </c>
      <c r="CI10" s="7"/>
      <c r="CJ10" s="7"/>
      <c r="CK10" s="7"/>
      <c r="CL10" s="7"/>
      <c r="CM10" s="7"/>
      <c r="CP10" s="8"/>
      <c r="CQ10" s="6"/>
      <c r="CR10" s="7"/>
      <c r="CS10" s="7"/>
      <c r="CT10" s="7"/>
      <c r="CU10" s="4">
        <f t="shared" si="24"/>
        <v>-5</v>
      </c>
      <c r="CV10" s="4">
        <f t="shared" si="25"/>
        <v>42.217108345647645</v>
      </c>
      <c r="CW10" s="7"/>
      <c r="CX10" s="7"/>
      <c r="CY10" s="7"/>
      <c r="CZ10" s="7"/>
      <c r="DA10" s="7"/>
      <c r="DB10" s="7"/>
      <c r="DE10" s="7"/>
      <c r="DF10" s="7"/>
      <c r="DG10" s="8"/>
    </row>
    <row r="11" spans="1:111" ht="15" customHeight="1" x14ac:dyDescent="0.25">
      <c r="A11" s="20"/>
      <c r="B11" s="21"/>
      <c r="C11" s="21"/>
      <c r="D11" s="21"/>
      <c r="E11" s="21"/>
      <c r="F11" s="21"/>
      <c r="G11" s="21"/>
      <c r="H11" s="21"/>
      <c r="I11" s="22"/>
      <c r="J11" s="7"/>
      <c r="K11" s="7"/>
      <c r="L11" s="7"/>
      <c r="M11" s="4">
        <f t="shared" si="0"/>
        <v>-5.8333333333333339</v>
      </c>
      <c r="N11" s="5">
        <f t="shared" si="14"/>
        <v>29.636109183641935</v>
      </c>
      <c r="O11" s="5">
        <f t="shared" si="26"/>
        <v>44.562935888763192</v>
      </c>
      <c r="P11" s="4">
        <f t="shared" si="1"/>
        <v>3.2448753899638541</v>
      </c>
      <c r="V11" s="7"/>
      <c r="W11" s="30"/>
      <c r="X11" s="7"/>
      <c r="Y11" s="7"/>
      <c r="Z11" s="8"/>
      <c r="AA11" s="6"/>
      <c r="AB11" s="7"/>
      <c r="AC11" s="7"/>
      <c r="AD11" s="4">
        <f t="shared" si="15"/>
        <v>-5.8333333333333339</v>
      </c>
      <c r="AE11" s="4">
        <f t="shared" si="2"/>
        <v>6.5595562180514762</v>
      </c>
      <c r="AF11" s="4">
        <f t="shared" si="3"/>
        <v>9.1119579552244314</v>
      </c>
      <c r="AG11" s="4">
        <f t="shared" si="4"/>
        <v>17.972973537447213</v>
      </c>
      <c r="AH11" s="5">
        <f t="shared" si="16"/>
        <v>22.978317350427336</v>
      </c>
      <c r="AI11" s="5">
        <f t="shared" si="17"/>
        <v>20.866566832025121</v>
      </c>
      <c r="AJ11" s="4">
        <f t="shared" si="5"/>
        <v>5.5227078300319663</v>
      </c>
      <c r="AK11" s="7"/>
      <c r="AL11" s="7"/>
      <c r="AM11" s="7"/>
      <c r="AN11" s="7"/>
      <c r="AO11" s="7"/>
      <c r="AP11" s="7"/>
      <c r="AQ11" s="8"/>
      <c r="AR11" s="7"/>
      <c r="AS11" s="7"/>
      <c r="AT11" s="7"/>
      <c r="AU11" s="36">
        <f t="shared" si="18"/>
        <v>-5.8333333333333339</v>
      </c>
      <c r="AV11" s="37">
        <f t="shared" si="6"/>
        <v>0.23333333333333336</v>
      </c>
      <c r="AW11" s="36">
        <f t="shared" si="7"/>
        <v>0.2</v>
      </c>
      <c r="AX11" s="37">
        <f t="shared" si="8"/>
        <v>16.480227657118313</v>
      </c>
      <c r="AY11" s="7"/>
      <c r="AZ11" s="7"/>
      <c r="BA11" s="7"/>
      <c r="BB11" s="7"/>
      <c r="BC11" s="7"/>
      <c r="BD11" s="7"/>
      <c r="BE11" s="7"/>
      <c r="BF11" s="7"/>
      <c r="BG11" s="7"/>
      <c r="BH11" s="8"/>
      <c r="BI11" s="6"/>
      <c r="BJ11" s="7"/>
      <c r="BK11" s="7"/>
      <c r="BL11" s="4">
        <f t="shared" si="9"/>
        <v>-5.8333333333333339</v>
      </c>
      <c r="BM11" s="4">
        <f t="shared" si="10"/>
        <v>0.3</v>
      </c>
      <c r="BN11" s="4">
        <f t="shared" si="11"/>
        <v>20</v>
      </c>
      <c r="BO11" s="4">
        <f t="shared" si="19"/>
        <v>6</v>
      </c>
      <c r="BT11" s="7"/>
      <c r="BU11" s="7"/>
      <c r="BV11" s="7"/>
      <c r="BW11" s="7"/>
      <c r="BX11" s="7"/>
      <c r="BY11" s="8"/>
      <c r="BZ11" s="6"/>
      <c r="CA11" s="7"/>
      <c r="CB11" s="7"/>
      <c r="CC11" s="4">
        <f t="shared" si="20"/>
        <v>-5.8333333333333339</v>
      </c>
      <c r="CD11" s="4">
        <f t="shared" si="12"/>
        <v>6.166666666666667</v>
      </c>
      <c r="CE11" s="4">
        <f t="shared" si="13"/>
        <v>9.1119579552244314</v>
      </c>
      <c r="CF11" s="5">
        <f t="shared" si="21"/>
        <v>31.269784491683577</v>
      </c>
      <c r="CG11" s="4">
        <f t="shared" si="22"/>
        <v>39.80557109226519</v>
      </c>
      <c r="CH11" s="4">
        <f t="shared" si="23"/>
        <v>10.727656181019137</v>
      </c>
      <c r="CI11" s="7"/>
      <c r="CJ11" s="7"/>
      <c r="CK11" s="7"/>
      <c r="CL11" s="7"/>
      <c r="CM11" s="7"/>
      <c r="CN11" s="7"/>
      <c r="CO11" s="7"/>
      <c r="CP11" s="8"/>
      <c r="CQ11" s="6"/>
      <c r="CR11" s="7"/>
      <c r="CS11" s="7"/>
      <c r="CT11" s="7"/>
      <c r="CU11" s="4">
        <f t="shared" si="24"/>
        <v>-5.8333333333333339</v>
      </c>
      <c r="CV11" s="4">
        <f t="shared" si="25"/>
        <v>41.975467058133269</v>
      </c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8"/>
    </row>
    <row r="12" spans="1:111" ht="15" customHeight="1" x14ac:dyDescent="0.25">
      <c r="A12" s="20"/>
      <c r="B12" s="21" t="s">
        <v>9</v>
      </c>
      <c r="C12" s="21"/>
      <c r="D12" s="21"/>
      <c r="E12" s="21" t="s">
        <v>13</v>
      </c>
      <c r="F12" s="21"/>
      <c r="G12" s="21"/>
      <c r="H12" s="21"/>
      <c r="I12" s="22"/>
      <c r="J12" s="7"/>
      <c r="K12" s="7"/>
      <c r="L12" s="7"/>
      <c r="M12" s="4">
        <f t="shared" si="0"/>
        <v>-6.666666666666667</v>
      </c>
      <c r="N12" s="5">
        <f t="shared" si="14"/>
        <v>29.98163936884934</v>
      </c>
      <c r="O12" s="5">
        <f t="shared" si="26"/>
        <v>41.555870861502662</v>
      </c>
      <c r="P12" s="4">
        <f t="shared" si="1"/>
        <v>2.9497453419196957</v>
      </c>
      <c r="V12" s="7"/>
      <c r="W12" s="30"/>
      <c r="X12" s="7"/>
      <c r="Y12" s="7"/>
      <c r="Z12" s="8"/>
      <c r="AA12" s="6"/>
      <c r="AB12" s="7"/>
      <c r="AC12" s="7"/>
      <c r="AD12" s="4">
        <f t="shared" si="15"/>
        <v>-6.666666666666667</v>
      </c>
      <c r="AE12" s="4">
        <f t="shared" si="2"/>
        <v>7.3105707331537699</v>
      </c>
      <c r="AF12" s="4">
        <f t="shared" si="3"/>
        <v>9.6666666666666679</v>
      </c>
      <c r="AG12" s="4">
        <f t="shared" si="4"/>
        <v>18.260461233069783</v>
      </c>
      <c r="AH12" s="5">
        <f t="shared" si="16"/>
        <v>22.16943570934221</v>
      </c>
      <c r="AI12" s="5">
        <f t="shared" si="17"/>
        <v>22.189849497831865</v>
      </c>
      <c r="AJ12" s="4">
        <f t="shared" si="5"/>
        <v>5.0887965232114123</v>
      </c>
      <c r="AK12" s="7"/>
      <c r="AL12" s="7"/>
      <c r="AM12" s="7"/>
      <c r="AN12" s="7"/>
      <c r="AO12" s="7"/>
      <c r="AP12" s="7"/>
      <c r="AQ12" s="8"/>
      <c r="AR12" s="7"/>
      <c r="AS12" s="7"/>
      <c r="AT12" s="7"/>
      <c r="AU12" s="4">
        <f t="shared" si="18"/>
        <v>-6.666666666666667</v>
      </c>
      <c r="AV12" s="4">
        <f t="shared" si="6"/>
        <v>0.26666666666666666</v>
      </c>
      <c r="AW12" s="4">
        <f t="shared" si="7"/>
        <v>0.2</v>
      </c>
      <c r="AX12" s="4">
        <f t="shared" si="8"/>
        <v>16.215976331360949</v>
      </c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6"/>
      <c r="BJ12" s="7"/>
      <c r="BK12" s="7"/>
      <c r="BL12" s="4">
        <f t="shared" si="9"/>
        <v>-6.666666666666667</v>
      </c>
      <c r="BM12" s="4">
        <f t="shared" si="10"/>
        <v>0.3</v>
      </c>
      <c r="BN12" s="4">
        <f t="shared" si="11"/>
        <v>20</v>
      </c>
      <c r="BO12" s="4">
        <f t="shared" si="19"/>
        <v>6</v>
      </c>
      <c r="BT12" s="7"/>
      <c r="BU12" s="7"/>
      <c r="BV12" s="7"/>
      <c r="BW12" s="7"/>
      <c r="BX12" s="7"/>
      <c r="BY12" s="8"/>
      <c r="BZ12" s="6"/>
      <c r="CA12" s="7"/>
      <c r="CB12" s="7"/>
      <c r="CC12" s="4">
        <f t="shared" si="20"/>
        <v>-6.666666666666667</v>
      </c>
      <c r="CD12" s="4">
        <f t="shared" si="12"/>
        <v>6.9602043392737007</v>
      </c>
      <c r="CE12" s="4">
        <f t="shared" si="13"/>
        <v>9.6666666666666679</v>
      </c>
      <c r="CF12" s="5">
        <f t="shared" si="21"/>
        <v>29.697936793302755</v>
      </c>
      <c r="CG12" s="4">
        <f t="shared" si="22"/>
        <v>43.602818972703624</v>
      </c>
      <c r="CH12" s="4">
        <f t="shared" si="23"/>
        <v>10.772074273739976</v>
      </c>
      <c r="CI12" s="7"/>
      <c r="CJ12" s="7"/>
      <c r="CK12" s="7"/>
      <c r="CL12" s="7"/>
      <c r="CM12" s="7"/>
      <c r="CN12" s="7"/>
      <c r="CO12" s="7"/>
      <c r="CP12" s="8"/>
      <c r="CQ12" s="6"/>
      <c r="CR12" s="7"/>
      <c r="CS12" s="7"/>
      <c r="CT12" s="7"/>
      <c r="CU12" s="4">
        <f t="shared" si="24"/>
        <v>-6.666666666666667</v>
      </c>
      <c r="CV12" s="4">
        <f t="shared" si="25"/>
        <v>41.026592470232032</v>
      </c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8"/>
    </row>
    <row r="13" spans="1:111" ht="15" customHeight="1" x14ac:dyDescent="0.25">
      <c r="A13" s="20"/>
      <c r="B13" s="21"/>
      <c r="C13" s="21"/>
      <c r="D13" s="21"/>
      <c r="E13" s="21"/>
      <c r="F13" s="21"/>
      <c r="G13" s="21"/>
      <c r="H13" s="21"/>
      <c r="I13" s="22"/>
      <c r="J13" s="7"/>
      <c r="K13" s="7"/>
      <c r="L13" s="7"/>
      <c r="M13" s="4">
        <f t="shared" si="0"/>
        <v>-7.5</v>
      </c>
      <c r="N13" s="5">
        <f t="shared" si="14"/>
        <v>29.922129856063542</v>
      </c>
      <c r="O13" s="5">
        <f t="shared" si="26"/>
        <v>38.923553902609953</v>
      </c>
      <c r="P13" s="4">
        <f t="shared" si="1"/>
        <v>2.6561496638222857</v>
      </c>
      <c r="V13" s="7"/>
      <c r="W13" s="30"/>
      <c r="X13" s="7"/>
      <c r="Y13" s="7"/>
      <c r="Z13" s="8"/>
      <c r="AA13" s="6"/>
      <c r="AB13" s="7"/>
      <c r="AC13" s="7"/>
      <c r="AD13" s="4">
        <f t="shared" si="15"/>
        <v>-7.5</v>
      </c>
      <c r="AE13" s="4">
        <f t="shared" si="2"/>
        <v>8.0777472107017552</v>
      </c>
      <c r="AF13" s="4">
        <f t="shared" si="3"/>
        <v>10.259142264341596</v>
      </c>
      <c r="AG13" s="4">
        <f t="shared" si="4"/>
        <v>18.580904176062045</v>
      </c>
      <c r="AH13" s="5">
        <f t="shared" si="16"/>
        <v>21.223656502766215</v>
      </c>
      <c r="AI13" s="5">
        <f t="shared" si="17"/>
        <v>23.168990492424264</v>
      </c>
      <c r="AJ13" s="4">
        <f t="shared" si="5"/>
        <v>4.6355007741889294</v>
      </c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4">
        <f t="shared" si="18"/>
        <v>-7.5</v>
      </c>
      <c r="AV13" s="4">
        <f t="shared" si="6"/>
        <v>0.3</v>
      </c>
      <c r="AW13" s="4">
        <f t="shared" si="7"/>
        <v>0.2</v>
      </c>
      <c r="AX13" s="4">
        <f t="shared" si="8"/>
        <v>15.590400000000001</v>
      </c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6"/>
      <c r="BJ13" s="7"/>
      <c r="BK13" s="7"/>
      <c r="BL13" s="4">
        <f t="shared" si="9"/>
        <v>-7.5</v>
      </c>
      <c r="BM13" s="4">
        <f t="shared" si="10"/>
        <v>0.3</v>
      </c>
      <c r="BN13" s="4">
        <f t="shared" si="11"/>
        <v>20</v>
      </c>
      <c r="BO13" s="4">
        <f t="shared" si="19"/>
        <v>6</v>
      </c>
      <c r="BT13" s="7"/>
      <c r="BU13" s="7"/>
      <c r="BV13" s="7"/>
      <c r="BW13" s="7"/>
      <c r="BX13" s="7"/>
      <c r="BY13" s="8"/>
      <c r="BZ13" s="6"/>
      <c r="CA13" s="7"/>
      <c r="CB13" s="7"/>
      <c r="CC13" s="4">
        <f t="shared" si="20"/>
        <v>-7.5</v>
      </c>
      <c r="CD13" s="4">
        <f t="shared" si="12"/>
        <v>7.7620873481300121</v>
      </c>
      <c r="CE13" s="4">
        <f t="shared" si="13"/>
        <v>10.259142264341596</v>
      </c>
      <c r="CF13" s="5">
        <f t="shared" si="21"/>
        <v>28.093648810980476</v>
      </c>
      <c r="CG13" s="4">
        <f t="shared" si="22"/>
        <v>46.974934010881974</v>
      </c>
      <c r="CH13" s="4">
        <f t="shared" si="23"/>
        <v>10.751096760655356</v>
      </c>
      <c r="CI13" s="7"/>
      <c r="CJ13" s="7"/>
      <c r="CK13" s="7"/>
      <c r="CL13" s="7"/>
      <c r="CM13" s="7"/>
      <c r="CN13" s="7"/>
      <c r="CO13" s="7"/>
      <c r="CP13" s="8"/>
      <c r="CQ13" s="6"/>
      <c r="CR13" s="7"/>
      <c r="CS13" s="7"/>
      <c r="CT13" s="7"/>
      <c r="CU13" s="4">
        <f t="shared" si="24"/>
        <v>-7.5</v>
      </c>
      <c r="CV13" s="4">
        <f t="shared" si="25"/>
        <v>39.63314719866657</v>
      </c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8"/>
    </row>
    <row r="14" spans="1:111" ht="15" customHeight="1" x14ac:dyDescent="0.25">
      <c r="A14" s="20"/>
      <c r="B14" s="21"/>
      <c r="C14" s="21"/>
      <c r="D14" s="21"/>
      <c r="E14" s="21"/>
      <c r="F14" s="21"/>
      <c r="G14" s="21"/>
      <c r="H14" s="21"/>
      <c r="I14" s="22"/>
      <c r="J14" s="7"/>
      <c r="K14" s="7"/>
      <c r="L14" s="7"/>
      <c r="M14" s="4">
        <f t="shared" si="0"/>
        <v>-8.3333333333333339</v>
      </c>
      <c r="N14" s="5">
        <f t="shared" si="14"/>
        <v>29.581162809330841</v>
      </c>
      <c r="O14" s="5">
        <f t="shared" si="26"/>
        <v>36.591990891017232</v>
      </c>
      <c r="P14" s="4">
        <f t="shared" si="1"/>
        <v>2.3776112275729901</v>
      </c>
      <c r="V14" s="7"/>
      <c r="W14" s="30"/>
      <c r="X14" s="7"/>
      <c r="Y14" s="7"/>
      <c r="Z14" s="8"/>
      <c r="AA14" s="6"/>
      <c r="AB14" s="7"/>
      <c r="AC14" s="7"/>
      <c r="AD14" s="4">
        <f t="shared" si="15"/>
        <v>-8.3333333333333339</v>
      </c>
      <c r="AE14" s="4">
        <f t="shared" si="2"/>
        <v>8.8568868370576155</v>
      </c>
      <c r="AF14" s="4">
        <f t="shared" si="3"/>
        <v>10.883218478209672</v>
      </c>
      <c r="AG14" s="4">
        <f t="shared" si="4"/>
        <v>18.932629094883904</v>
      </c>
      <c r="AH14" s="5">
        <f t="shared" si="16"/>
        <v>20.231382917364765</v>
      </c>
      <c r="AI14" s="5">
        <f t="shared" si="17"/>
        <v>23.855828097819604</v>
      </c>
      <c r="AJ14" s="4">
        <f t="shared" si="5"/>
        <v>4.192122148578207</v>
      </c>
      <c r="AK14" s="7"/>
      <c r="AL14" s="7"/>
      <c r="AM14" s="7"/>
      <c r="AN14" s="7"/>
      <c r="AO14" s="7"/>
      <c r="AP14" s="7"/>
      <c r="AQ14" s="8"/>
      <c r="AR14" s="7"/>
      <c r="AS14" s="7"/>
      <c r="AT14" s="7"/>
      <c r="AU14" s="4">
        <f t="shared" si="18"/>
        <v>-8.3333333333333339</v>
      </c>
      <c r="AV14" s="4">
        <f t="shared" si="6"/>
        <v>0.33333333333333337</v>
      </c>
      <c r="AW14" s="4">
        <f t="shared" si="7"/>
        <v>0.2</v>
      </c>
      <c r="AX14" s="4">
        <f t="shared" si="8"/>
        <v>14.729911314162859</v>
      </c>
      <c r="AY14" s="7"/>
      <c r="AZ14" s="7"/>
      <c r="BA14" s="7"/>
      <c r="BB14" s="7"/>
      <c r="BC14" s="7"/>
      <c r="BD14" s="7"/>
      <c r="BE14" s="7"/>
      <c r="BF14" s="7"/>
      <c r="BG14" s="7"/>
      <c r="BH14" s="8"/>
      <c r="BI14" s="6"/>
      <c r="BJ14" s="7"/>
      <c r="BK14" s="7"/>
      <c r="BL14" s="4">
        <f t="shared" si="9"/>
        <v>-8.3333333333333339</v>
      </c>
      <c r="BM14" s="4">
        <f t="shared" si="10"/>
        <v>0.3</v>
      </c>
      <c r="BN14" s="4">
        <f t="shared" si="11"/>
        <v>20</v>
      </c>
      <c r="BO14" s="4">
        <f t="shared" si="19"/>
        <v>6</v>
      </c>
      <c r="BT14" s="7"/>
      <c r="BU14" s="7"/>
      <c r="BV14" s="7"/>
      <c r="BW14" s="7"/>
      <c r="BX14" s="7"/>
      <c r="BY14" s="8"/>
      <c r="BZ14" s="6"/>
      <c r="CA14" s="7"/>
      <c r="CB14" s="7"/>
      <c r="CC14" s="4">
        <f t="shared" si="20"/>
        <v>-8.3333333333333339</v>
      </c>
      <c r="CD14" s="4">
        <f t="shared" si="12"/>
        <v>8.5699734214549608</v>
      </c>
      <c r="CE14" s="4">
        <f t="shared" si="13"/>
        <v>10.883218478209672</v>
      </c>
      <c r="CF14" s="5">
        <f t="shared" si="21"/>
        <v>26.534525991093886</v>
      </c>
      <c r="CG14" s="4">
        <f t="shared" si="22"/>
        <v>49.969740728110303</v>
      </c>
      <c r="CH14" s="4">
        <f t="shared" si="23"/>
        <v>10.691900144746057</v>
      </c>
      <c r="CI14" s="7"/>
      <c r="CJ14" s="7"/>
      <c r="CK14" s="7"/>
      <c r="CL14" s="7"/>
      <c r="CM14" s="7"/>
      <c r="CN14" s="7"/>
      <c r="CO14" s="7"/>
      <c r="CP14" s="8"/>
      <c r="CQ14" s="6"/>
      <c r="CR14" s="7"/>
      <c r="CS14" s="7"/>
      <c r="CT14" s="7"/>
      <c r="CU14" s="4">
        <f t="shared" si="24"/>
        <v>-8.3333333333333339</v>
      </c>
      <c r="CV14" s="4">
        <f t="shared" si="25"/>
        <v>37.991544835060111</v>
      </c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8"/>
    </row>
    <row r="15" spans="1:111" ht="15" customHeight="1" x14ac:dyDescent="0.25">
      <c r="A15" s="20"/>
      <c r="B15" s="21"/>
      <c r="C15" s="21"/>
      <c r="D15" s="21"/>
      <c r="E15" s="21"/>
      <c r="F15" s="21"/>
      <c r="G15" s="21"/>
      <c r="H15" s="21"/>
      <c r="I15" s="22"/>
      <c r="J15" s="9" t="s">
        <v>6</v>
      </c>
      <c r="K15" s="41">
        <v>4</v>
      </c>
      <c r="L15" s="11" t="s">
        <v>2</v>
      </c>
      <c r="M15" s="4">
        <f t="shared" si="0"/>
        <v>-9.1666666666666679</v>
      </c>
      <c r="N15" s="5">
        <f t="shared" si="14"/>
        <v>29.049486302539222</v>
      </c>
      <c r="O15" s="5">
        <f t="shared" si="26"/>
        <v>34.507849673169588</v>
      </c>
      <c r="P15" s="4">
        <f t="shared" si="1"/>
        <v>2.1207238296127762</v>
      </c>
      <c r="V15" s="7"/>
      <c r="W15" s="30"/>
      <c r="X15" s="7"/>
      <c r="Y15" s="7"/>
      <c r="Z15" s="8"/>
      <c r="AA15" s="39" t="s">
        <v>15</v>
      </c>
      <c r="AB15" s="41">
        <v>3</v>
      </c>
      <c r="AC15" s="11" t="s">
        <v>2</v>
      </c>
      <c r="AD15" s="4">
        <f t="shared" si="15"/>
        <v>-9.1666666666666679</v>
      </c>
      <c r="AE15" s="4">
        <f t="shared" si="2"/>
        <v>9.6450908641535253</v>
      </c>
      <c r="AF15" s="4">
        <f t="shared" si="3"/>
        <v>11.533766851197305</v>
      </c>
      <c r="AG15" s="4">
        <f t="shared" si="4"/>
        <v>19.313927041846714</v>
      </c>
      <c r="AH15" s="5">
        <f t="shared" si="16"/>
        <v>19.244809164867348</v>
      </c>
      <c r="AI15" s="5">
        <f t="shared" si="17"/>
        <v>24.299088104106701</v>
      </c>
      <c r="AJ15" s="4">
        <f t="shared" si="5"/>
        <v>3.7744531893169082</v>
      </c>
      <c r="AK15" s="7"/>
      <c r="AL15" s="7"/>
      <c r="AM15" s="7"/>
      <c r="AN15" s="7"/>
      <c r="AO15" s="7"/>
      <c r="AP15" s="7"/>
      <c r="AQ15" s="8"/>
      <c r="AR15" s="9" t="s">
        <v>30</v>
      </c>
      <c r="AS15" s="41">
        <v>5</v>
      </c>
      <c r="AT15" s="11" t="s">
        <v>2</v>
      </c>
      <c r="AU15" s="36">
        <f t="shared" si="18"/>
        <v>-9.1666666666666679</v>
      </c>
      <c r="AV15" s="37">
        <f t="shared" si="6"/>
        <v>0.3666666666666667</v>
      </c>
      <c r="AW15" s="36">
        <f t="shared" si="7"/>
        <v>0.2</v>
      </c>
      <c r="AX15" s="37">
        <f t="shared" si="8"/>
        <v>13.736646493414021</v>
      </c>
      <c r="AY15" s="7"/>
      <c r="AZ15" s="7"/>
      <c r="BA15" s="7"/>
      <c r="BB15" s="7"/>
      <c r="BC15" s="7"/>
      <c r="BD15" s="7"/>
      <c r="BE15" s="7"/>
      <c r="BF15" s="7"/>
      <c r="BG15" s="7"/>
      <c r="BH15" s="8"/>
      <c r="BI15" s="6"/>
      <c r="BJ15" s="7"/>
      <c r="BK15" s="7"/>
      <c r="BL15" s="4">
        <f t="shared" si="9"/>
        <v>-9.1666666666666679</v>
      </c>
      <c r="BM15" s="4">
        <f t="shared" si="10"/>
        <v>0.3</v>
      </c>
      <c r="BN15" s="4">
        <f t="shared" si="11"/>
        <v>20</v>
      </c>
      <c r="BO15" s="4">
        <f t="shared" si="19"/>
        <v>6</v>
      </c>
      <c r="BT15" s="7"/>
      <c r="BU15" s="7"/>
      <c r="BV15" s="7"/>
      <c r="BW15" s="7"/>
      <c r="BX15" s="7"/>
      <c r="BY15" s="8"/>
      <c r="BZ15" s="39" t="s">
        <v>15</v>
      </c>
      <c r="CA15" s="41">
        <v>2</v>
      </c>
      <c r="CB15" s="11" t="s">
        <v>2</v>
      </c>
      <c r="CC15" s="4">
        <f t="shared" si="20"/>
        <v>-9.1666666666666679</v>
      </c>
      <c r="CD15" s="4">
        <f t="shared" si="12"/>
        <v>9.3823119633583811</v>
      </c>
      <c r="CE15" s="4">
        <f t="shared" si="13"/>
        <v>11.533766851197305</v>
      </c>
      <c r="CF15" s="5">
        <f t="shared" si="21"/>
        <v>25.058653595340779</v>
      </c>
      <c r="CG15" s="4">
        <f t="shared" si="22"/>
        <v>52.633330587231299</v>
      </c>
      <c r="CH15" s="4">
        <f t="shared" si="23"/>
        <v>10.611406452472764</v>
      </c>
      <c r="CI15" s="7"/>
      <c r="CJ15" s="7"/>
      <c r="CK15" s="7"/>
      <c r="CL15" s="7"/>
      <c r="CM15" s="7"/>
      <c r="CN15" s="7"/>
      <c r="CO15" s="7"/>
      <c r="CP15" s="8"/>
      <c r="CQ15" s="6"/>
      <c r="CR15" s="7"/>
      <c r="CS15" s="7"/>
      <c r="CT15" s="7"/>
      <c r="CU15" s="4">
        <f t="shared" si="24"/>
        <v>-9.1666666666666679</v>
      </c>
      <c r="CV15" s="4">
        <f t="shared" si="25"/>
        <v>36.243229964816472</v>
      </c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8"/>
    </row>
    <row r="16" spans="1:111" ht="15" customHeight="1" x14ac:dyDescent="0.25">
      <c r="A16" s="20"/>
      <c r="B16" s="21"/>
      <c r="C16" s="21"/>
      <c r="D16" s="21"/>
      <c r="E16" s="21"/>
      <c r="F16" s="21"/>
      <c r="G16" s="21"/>
      <c r="H16" s="21"/>
      <c r="I16" s="22"/>
      <c r="J16" s="7"/>
      <c r="K16" s="7"/>
      <c r="L16" s="7"/>
      <c r="M16" s="4">
        <f t="shared" si="0"/>
        <v>-10</v>
      </c>
      <c r="N16" s="5">
        <f t="shared" si="14"/>
        <v>28.393019421382999</v>
      </c>
      <c r="O16" s="5">
        <f t="shared" si="26"/>
        <v>32.631458533613511</v>
      </c>
      <c r="P16" s="4">
        <f t="shared" si="1"/>
        <v>1.8880181501049904</v>
      </c>
      <c r="V16" s="7"/>
      <c r="W16" s="30"/>
      <c r="X16" s="7"/>
      <c r="Y16" s="7"/>
      <c r="Z16" s="8"/>
      <c r="AA16" s="6"/>
      <c r="AB16" s="7"/>
      <c r="AC16" s="7"/>
      <c r="AD16" s="4">
        <f t="shared" si="15"/>
        <v>-10</v>
      </c>
      <c r="AE16" s="4">
        <f t="shared" si="2"/>
        <v>10.440306508910551</v>
      </c>
      <c r="AF16" s="4">
        <f t="shared" si="3"/>
        <v>12.206555615733702</v>
      </c>
      <c r="AG16" s="4">
        <f t="shared" si="4"/>
        <v>19.723082923316021</v>
      </c>
      <c r="AH16" s="5">
        <f t="shared" si="16"/>
        <v>18.292775964565042</v>
      </c>
      <c r="AI16" s="5">
        <f t="shared" si="17"/>
        <v>24.542434881981464</v>
      </c>
      <c r="AJ16" s="4">
        <f t="shared" si="5"/>
        <v>3.389973700787801</v>
      </c>
      <c r="AK16" s="7"/>
      <c r="AL16" s="7"/>
      <c r="AM16" s="7"/>
      <c r="AN16" s="7"/>
      <c r="AO16" s="7"/>
      <c r="AP16" s="7"/>
      <c r="AQ16" s="8"/>
      <c r="AR16" s="7"/>
      <c r="AS16" s="7"/>
      <c r="AT16" s="7"/>
      <c r="AU16" s="4">
        <f t="shared" si="18"/>
        <v>-10</v>
      </c>
      <c r="AV16" s="4">
        <f t="shared" si="6"/>
        <v>0.4</v>
      </c>
      <c r="AW16" s="4">
        <f t="shared" si="7"/>
        <v>0.2</v>
      </c>
      <c r="AX16" s="4">
        <f t="shared" si="8"/>
        <v>12.687499999999995</v>
      </c>
      <c r="AY16" s="7"/>
      <c r="AZ16" s="7"/>
      <c r="BA16" s="7"/>
      <c r="BB16" s="7"/>
      <c r="BC16" s="7"/>
      <c r="BD16" s="7"/>
      <c r="BE16" s="7"/>
      <c r="BF16" s="7"/>
      <c r="BG16" s="7"/>
      <c r="BH16" s="8"/>
      <c r="BI16" s="7"/>
      <c r="BJ16" s="7"/>
      <c r="BK16" s="7"/>
      <c r="BL16" s="4">
        <f t="shared" si="9"/>
        <v>-10</v>
      </c>
      <c r="BM16" s="4">
        <f t="shared" si="10"/>
        <v>0.3</v>
      </c>
      <c r="BN16" s="4">
        <f t="shared" si="11"/>
        <v>20</v>
      </c>
      <c r="BO16" s="4">
        <f t="shared" si="19"/>
        <v>6</v>
      </c>
      <c r="BT16" s="7"/>
      <c r="BU16" s="7"/>
      <c r="BV16" s="7"/>
      <c r="BW16" s="7"/>
      <c r="BX16" s="7"/>
      <c r="BY16" s="8"/>
      <c r="BZ16" s="6"/>
      <c r="CA16" s="7"/>
      <c r="CB16" s="7"/>
      <c r="CC16" s="4">
        <f t="shared" si="20"/>
        <v>-10</v>
      </c>
      <c r="CD16" s="4">
        <f t="shared" si="12"/>
        <v>10.198039027185569</v>
      </c>
      <c r="CE16" s="4">
        <f t="shared" si="13"/>
        <v>12.206555615733702</v>
      </c>
      <c r="CF16" s="5">
        <f t="shared" si="21"/>
        <v>23.682087724538448</v>
      </c>
      <c r="CG16" s="4">
        <f t="shared" si="22"/>
        <v>55.007979801441337</v>
      </c>
      <c r="CH16" s="4">
        <f t="shared" si="23"/>
        <v>10.520137061437286</v>
      </c>
      <c r="CI16" s="7"/>
      <c r="CJ16" s="7"/>
      <c r="CK16" s="7"/>
      <c r="CL16" s="7"/>
      <c r="CM16" s="7"/>
      <c r="CN16" s="7"/>
      <c r="CO16" s="7"/>
      <c r="CP16" s="8"/>
      <c r="CQ16" s="6"/>
      <c r="CR16" s="7"/>
      <c r="CS16" s="7"/>
      <c r="CT16" s="7"/>
      <c r="CU16" s="4">
        <f t="shared" si="24"/>
        <v>-10</v>
      </c>
      <c r="CV16" s="4">
        <f t="shared" si="25"/>
        <v>34.485628912330071</v>
      </c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8"/>
    </row>
    <row r="17" spans="1:111" ht="15" customHeight="1" x14ac:dyDescent="0.25">
      <c r="A17" s="20"/>
      <c r="B17" s="21"/>
      <c r="C17" s="21"/>
      <c r="D17" s="21"/>
      <c r="E17" s="21"/>
      <c r="F17" s="21"/>
      <c r="G17" s="21"/>
      <c r="H17" s="21"/>
      <c r="I17" s="22"/>
      <c r="J17" s="9" t="s">
        <v>7</v>
      </c>
      <c r="K17" s="41">
        <v>12</v>
      </c>
      <c r="L17" s="11" t="s">
        <v>2</v>
      </c>
      <c r="M17" s="4">
        <f t="shared" si="0"/>
        <v>-10.833333333333334</v>
      </c>
      <c r="N17" s="5">
        <f t="shared" si="14"/>
        <v>27.659280478208863</v>
      </c>
      <c r="O17" s="5">
        <f t="shared" si="26"/>
        <v>30.932369208156807</v>
      </c>
      <c r="P17" s="4">
        <f t="shared" si="1"/>
        <v>1.6796821009689236</v>
      </c>
      <c r="V17" s="7"/>
      <c r="W17" s="30"/>
      <c r="X17" s="7"/>
      <c r="Y17" s="7"/>
      <c r="Z17" s="8"/>
      <c r="AA17" s="39" t="s">
        <v>16</v>
      </c>
      <c r="AB17" s="41">
        <v>4</v>
      </c>
      <c r="AC17" s="11" t="s">
        <v>2</v>
      </c>
      <c r="AD17" s="4">
        <f t="shared" si="15"/>
        <v>-10.833333333333334</v>
      </c>
      <c r="AE17" s="4">
        <f t="shared" si="2"/>
        <v>11.241045819278165</v>
      </c>
      <c r="AF17" s="4">
        <f t="shared" si="3"/>
        <v>12.898104942630571</v>
      </c>
      <c r="AG17" s="4">
        <f t="shared" si="4"/>
        <v>20.158400509740627</v>
      </c>
      <c r="AH17" s="5">
        <f t="shared" si="16"/>
        <v>17.390040767949142</v>
      </c>
      <c r="AI17" s="5">
        <f t="shared" si="17"/>
        <v>24.623796643993593</v>
      </c>
      <c r="AJ17" s="4">
        <f t="shared" si="5"/>
        <v>3.0412025384316395</v>
      </c>
      <c r="AK17" s="7"/>
      <c r="AL17" s="7"/>
      <c r="AM17" s="7"/>
      <c r="AN17" s="7"/>
      <c r="AO17" s="7"/>
      <c r="AP17" s="7"/>
      <c r="AQ17" s="8"/>
      <c r="AR17" s="9" t="s">
        <v>28</v>
      </c>
      <c r="AS17" s="41">
        <v>100</v>
      </c>
      <c r="AT17" s="11" t="s">
        <v>29</v>
      </c>
      <c r="AU17" s="4">
        <f t="shared" si="18"/>
        <v>-10.833333333333334</v>
      </c>
      <c r="AV17" s="4">
        <f t="shared" si="6"/>
        <v>0.43333333333333335</v>
      </c>
      <c r="AW17" s="4">
        <f t="shared" si="7"/>
        <v>0.2</v>
      </c>
      <c r="AX17" s="4">
        <f t="shared" si="8"/>
        <v>11.636823893272362</v>
      </c>
      <c r="AY17" s="7"/>
      <c r="AZ17" s="7"/>
      <c r="BA17" s="7"/>
      <c r="BB17" s="7"/>
      <c r="BC17" s="7"/>
      <c r="BD17" s="7"/>
      <c r="BE17" s="7"/>
      <c r="BF17" s="7"/>
      <c r="BG17" s="7"/>
      <c r="BH17" s="8"/>
      <c r="BI17" s="9" t="s">
        <v>35</v>
      </c>
      <c r="BJ17" s="41">
        <v>20</v>
      </c>
      <c r="BK17" s="11" t="s">
        <v>10</v>
      </c>
      <c r="BL17" s="4">
        <f t="shared" si="9"/>
        <v>-10.833333333333334</v>
      </c>
      <c r="BM17" s="4">
        <f t="shared" si="10"/>
        <v>0.3</v>
      </c>
      <c r="BN17" s="4">
        <f t="shared" si="11"/>
        <v>20</v>
      </c>
      <c r="BO17" s="4">
        <f t="shared" si="19"/>
        <v>6</v>
      </c>
      <c r="BT17" s="7"/>
      <c r="BU17" s="7"/>
      <c r="BV17" s="7"/>
      <c r="BW17" s="7"/>
      <c r="BX17" s="7"/>
      <c r="BY17" s="8"/>
      <c r="BZ17" s="39" t="s">
        <v>16</v>
      </c>
      <c r="CA17" s="41">
        <v>5</v>
      </c>
      <c r="CB17" s="11" t="s">
        <v>2</v>
      </c>
      <c r="CC17" s="4">
        <f t="shared" si="20"/>
        <v>-10.833333333333334</v>
      </c>
      <c r="CD17" s="4">
        <f t="shared" si="12"/>
        <v>11.016401913107162</v>
      </c>
      <c r="CE17" s="4">
        <f t="shared" si="13"/>
        <v>12.898104942630571</v>
      </c>
      <c r="CF17" s="5">
        <f t="shared" si="21"/>
        <v>22.408769840438371</v>
      </c>
      <c r="CG17" s="4">
        <f t="shared" si="22"/>
        <v>57.131321066632502</v>
      </c>
      <c r="CH17" s="4">
        <f t="shared" si="23"/>
        <v>10.424598543820807</v>
      </c>
      <c r="CI17" s="7"/>
      <c r="CJ17" s="7"/>
      <c r="CK17" s="7"/>
      <c r="CL17" s="7"/>
      <c r="CM17" s="7"/>
      <c r="CN17" s="7"/>
      <c r="CO17" s="7"/>
      <c r="CP17" s="8"/>
      <c r="CQ17" s="6"/>
      <c r="CR17" s="7"/>
      <c r="CS17" s="7"/>
      <c r="CT17" s="7"/>
      <c r="CU17" s="4">
        <f t="shared" si="24"/>
        <v>-10.833333333333334</v>
      </c>
      <c r="CV17" s="4">
        <f t="shared" si="25"/>
        <v>32.78230707649373</v>
      </c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8"/>
    </row>
    <row r="18" spans="1:111" ht="15" customHeight="1" x14ac:dyDescent="0.25">
      <c r="A18" s="20"/>
      <c r="B18" s="21"/>
      <c r="C18" s="21"/>
      <c r="D18" s="21"/>
      <c r="E18" s="21"/>
      <c r="F18" s="21"/>
      <c r="G18" s="21"/>
      <c r="H18" s="21"/>
      <c r="I18" s="22"/>
      <c r="J18" s="7"/>
      <c r="K18" s="7"/>
      <c r="L18" s="7"/>
      <c r="M18" s="4">
        <f t="shared" si="0"/>
        <v>-11.666666666666668</v>
      </c>
      <c r="N18" s="5">
        <f t="shared" si="14"/>
        <v>26.882285039051137</v>
      </c>
      <c r="O18" s="5">
        <f t="shared" si="26"/>
        <v>29.386538420448424</v>
      </c>
      <c r="P18" s="4">
        <f t="shared" si="1"/>
        <v>1.4946057335797269</v>
      </c>
      <c r="V18" s="7"/>
      <c r="W18" s="30"/>
      <c r="X18" s="7"/>
      <c r="Y18" s="7"/>
      <c r="Z18" s="8"/>
      <c r="AA18" s="6"/>
      <c r="AB18" s="7"/>
      <c r="AC18" s="7"/>
      <c r="AD18" s="4">
        <f t="shared" si="15"/>
        <v>-11.666666666666668</v>
      </c>
      <c r="AE18" s="4">
        <f t="shared" si="2"/>
        <v>12.046207333061769</v>
      </c>
      <c r="AF18" s="4">
        <f t="shared" si="3"/>
        <v>13.605554421305703</v>
      </c>
      <c r="AG18" s="4">
        <f t="shared" si="4"/>
        <v>20.618222792256155</v>
      </c>
      <c r="AH18" s="5">
        <f t="shared" si="16"/>
        <v>16.542983404562534</v>
      </c>
      <c r="AI18" s="5">
        <f t="shared" si="17"/>
        <v>24.57542719655471</v>
      </c>
      <c r="AJ18" s="4">
        <f t="shared" si="5"/>
        <v>2.7278070246939912</v>
      </c>
      <c r="AK18" s="7"/>
      <c r="AL18" s="7"/>
      <c r="AM18" s="7"/>
      <c r="AN18" s="7"/>
      <c r="AO18" s="7"/>
      <c r="AP18" s="7"/>
      <c r="AQ18" s="8"/>
      <c r="AR18" s="7"/>
      <c r="AS18" s="7"/>
      <c r="AT18" s="7"/>
      <c r="AU18" s="4">
        <f t="shared" si="18"/>
        <v>-11.666666666666668</v>
      </c>
      <c r="AV18" s="4">
        <f t="shared" si="6"/>
        <v>0.46666666666666673</v>
      </c>
      <c r="AW18" s="4">
        <f t="shared" si="7"/>
        <v>0.2</v>
      </c>
      <c r="AX18" s="4">
        <f t="shared" si="8"/>
        <v>10.620622837370238</v>
      </c>
      <c r="AY18" s="7"/>
      <c r="AZ18" s="7"/>
      <c r="BA18" s="7"/>
      <c r="BB18" s="7"/>
      <c r="BC18" s="7"/>
      <c r="BD18" s="7"/>
      <c r="BE18" s="7"/>
      <c r="BF18" s="7"/>
      <c r="BG18" s="7"/>
      <c r="BH18" s="8"/>
      <c r="BI18" s="7"/>
      <c r="BJ18" s="7"/>
      <c r="BK18" s="7"/>
      <c r="BL18" s="4">
        <f t="shared" si="9"/>
        <v>-11.666666666666668</v>
      </c>
      <c r="BM18" s="4">
        <f t="shared" si="10"/>
        <v>0.3</v>
      </c>
      <c r="BN18" s="4">
        <f t="shared" si="11"/>
        <v>20</v>
      </c>
      <c r="BO18" s="4">
        <f t="shared" si="19"/>
        <v>6</v>
      </c>
      <c r="BT18" s="7"/>
      <c r="BU18" s="7"/>
      <c r="BV18" s="7"/>
      <c r="BW18" s="7"/>
      <c r="BX18" s="7"/>
      <c r="BY18" s="8"/>
      <c r="BZ18" s="6"/>
      <c r="CA18" s="7"/>
      <c r="CB18" s="7"/>
      <c r="CC18" s="4">
        <f t="shared" si="20"/>
        <v>-11.666666666666668</v>
      </c>
      <c r="CD18" s="4">
        <f t="shared" si="12"/>
        <v>11.836853936376471</v>
      </c>
      <c r="CE18" s="4">
        <f t="shared" si="13"/>
        <v>13.605554421305703</v>
      </c>
      <c r="CF18" s="5">
        <f t="shared" si="21"/>
        <v>21.236177980671918</v>
      </c>
      <c r="CG18" s="4">
        <f t="shared" si="22"/>
        <v>59.036243467926482</v>
      </c>
      <c r="CH18" s="4">
        <f t="shared" si="23"/>
        <v>10.328768025760018</v>
      </c>
      <c r="CI18" s="7"/>
      <c r="CJ18" s="7"/>
      <c r="CK18" s="7"/>
      <c r="CL18" s="7"/>
      <c r="CM18" s="7"/>
      <c r="CN18" s="7"/>
      <c r="CO18" s="7"/>
      <c r="CP18" s="8"/>
      <c r="CQ18" s="6"/>
      <c r="CR18" s="7"/>
      <c r="CS18" s="7"/>
      <c r="CT18" s="7"/>
      <c r="CU18" s="4">
        <f t="shared" si="24"/>
        <v>-11.666666666666668</v>
      </c>
      <c r="CV18" s="4">
        <f t="shared" si="25"/>
        <v>31.171803621403974</v>
      </c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8"/>
    </row>
    <row r="19" spans="1:111" ht="15" customHeight="1" x14ac:dyDescent="0.25">
      <c r="A19" s="20"/>
      <c r="B19" s="21"/>
      <c r="C19" s="21"/>
      <c r="D19" s="21"/>
      <c r="E19" s="21"/>
      <c r="F19" s="21"/>
      <c r="G19" s="21"/>
      <c r="H19" s="21"/>
      <c r="I19" s="22"/>
      <c r="J19" s="9" t="s">
        <v>18</v>
      </c>
      <c r="K19" s="41">
        <v>20</v>
      </c>
      <c r="L19" s="11" t="s">
        <v>10</v>
      </c>
      <c r="M19" s="4">
        <f t="shared" si="0"/>
        <v>-12.5</v>
      </c>
      <c r="N19" s="5">
        <f t="shared" si="14"/>
        <v>26.086189047035649</v>
      </c>
      <c r="O19" s="5">
        <f t="shared" si="26"/>
        <v>27.974511701655377</v>
      </c>
      <c r="P19" s="4">
        <f t="shared" si="1"/>
        <v>1.3310181168171833</v>
      </c>
      <c r="V19" s="7"/>
      <c r="W19" s="30"/>
      <c r="X19" s="7"/>
      <c r="Y19" s="7"/>
      <c r="Z19" s="8"/>
      <c r="AA19" s="39" t="s">
        <v>17</v>
      </c>
      <c r="AB19" s="41">
        <v>10</v>
      </c>
      <c r="AC19" s="11" t="s">
        <v>2</v>
      </c>
      <c r="AD19" s="4">
        <f t="shared" si="15"/>
        <v>-12.5</v>
      </c>
      <c r="AE19" s="4">
        <f t="shared" si="2"/>
        <v>12.854960132182441</v>
      </c>
      <c r="AF19" s="4">
        <f t="shared" si="3"/>
        <v>14.326548781894402</v>
      </c>
      <c r="AG19" s="4">
        <f t="shared" si="4"/>
        <v>21.100947846009191</v>
      </c>
      <c r="AH19" s="5">
        <f t="shared" si="16"/>
        <v>15.753093055751169</v>
      </c>
      <c r="AI19" s="5">
        <f t="shared" si="17"/>
        <v>24.424347711332789</v>
      </c>
      <c r="AJ19" s="4">
        <f t="shared" si="5"/>
        <v>2.447906920074475</v>
      </c>
      <c r="AK19" s="7"/>
      <c r="AL19" s="7"/>
      <c r="AM19" s="7"/>
      <c r="AN19" s="7"/>
      <c r="AO19" s="7"/>
      <c r="AP19" s="7"/>
      <c r="AQ19" s="8"/>
      <c r="AR19" s="9"/>
      <c r="AS19" s="10"/>
      <c r="AT19" s="11"/>
      <c r="AU19" s="36">
        <f t="shared" si="18"/>
        <v>-12.5</v>
      </c>
      <c r="AV19" s="37">
        <f t="shared" si="6"/>
        <v>0.5</v>
      </c>
      <c r="AW19" s="36">
        <f t="shared" si="7"/>
        <v>0.2</v>
      </c>
      <c r="AX19" s="37">
        <f t="shared" si="8"/>
        <v>9.660916121356335</v>
      </c>
      <c r="AY19" s="7"/>
      <c r="AZ19" s="7"/>
      <c r="BA19" s="7"/>
      <c r="BB19" s="7"/>
      <c r="BC19" s="7"/>
      <c r="BD19" s="7"/>
      <c r="BE19" s="7"/>
      <c r="BF19" s="7"/>
      <c r="BG19" s="7"/>
      <c r="BH19" s="8"/>
      <c r="BI19" s="9"/>
      <c r="BJ19" s="10"/>
      <c r="BK19" s="11"/>
      <c r="BL19" s="4">
        <f t="shared" si="9"/>
        <v>-12.5</v>
      </c>
      <c r="BM19" s="4">
        <f t="shared" si="10"/>
        <v>0.3</v>
      </c>
      <c r="BN19" s="4">
        <f t="shared" si="11"/>
        <v>20</v>
      </c>
      <c r="BO19" s="4">
        <f t="shared" si="19"/>
        <v>6</v>
      </c>
      <c r="BT19" s="7"/>
      <c r="BU19" s="7"/>
      <c r="BV19" s="7"/>
      <c r="BW19" s="7"/>
      <c r="BX19" s="7"/>
      <c r="BY19" s="8"/>
      <c r="BZ19" s="39" t="s">
        <v>37</v>
      </c>
      <c r="CA19" s="41">
        <v>20</v>
      </c>
      <c r="CB19" s="11" t="s">
        <v>10</v>
      </c>
      <c r="CC19" s="4">
        <f t="shared" si="20"/>
        <v>-12.5</v>
      </c>
      <c r="CD19" s="4">
        <f t="shared" si="12"/>
        <v>12.658988901172163</v>
      </c>
      <c r="CE19" s="4">
        <f t="shared" si="13"/>
        <v>14.326548781894402</v>
      </c>
      <c r="CF19" s="5">
        <f t="shared" si="21"/>
        <v>20.158549415724657</v>
      </c>
      <c r="CG19" s="4">
        <f t="shared" si="22"/>
        <v>60.751173663453017</v>
      </c>
      <c r="CH19" s="4">
        <f t="shared" si="23"/>
        <v>10.235023673657754</v>
      </c>
      <c r="CI19" s="7"/>
      <c r="CJ19" s="7"/>
      <c r="CK19" s="7"/>
      <c r="CL19" s="7"/>
      <c r="CM19" s="7"/>
      <c r="CN19" s="7"/>
      <c r="CO19" s="7"/>
      <c r="CP19" s="8"/>
      <c r="CQ19" s="6"/>
      <c r="CR19" s="7"/>
      <c r="CS19" s="7"/>
      <c r="CT19" s="7"/>
      <c r="CU19" s="4">
        <f t="shared" si="24"/>
        <v>-12.5</v>
      </c>
      <c r="CV19" s="4">
        <f t="shared" si="25"/>
        <v>29.674864831905747</v>
      </c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8"/>
    </row>
    <row r="20" spans="1:111" ht="15" customHeight="1" x14ac:dyDescent="0.25">
      <c r="A20" s="20"/>
      <c r="B20" s="21"/>
      <c r="C20" s="21"/>
      <c r="D20" s="21"/>
      <c r="E20" s="21"/>
      <c r="F20" s="21"/>
      <c r="G20" s="21"/>
      <c r="H20" s="21"/>
      <c r="I20" s="22"/>
      <c r="J20" s="7"/>
      <c r="K20" s="7"/>
      <c r="L20" s="7"/>
      <c r="M20" s="4">
        <f t="shared" si="0"/>
        <v>-13.333333333333334</v>
      </c>
      <c r="N20" s="5">
        <f t="shared" si="14"/>
        <v>25.287968261823035</v>
      </c>
      <c r="O20" s="5">
        <f t="shared" si="26"/>
        <v>26.680227598837995</v>
      </c>
      <c r="P20" s="4">
        <f t="shared" si="1"/>
        <v>1.1868724454492603</v>
      </c>
      <c r="V20" s="7"/>
      <c r="W20" s="30"/>
      <c r="X20" s="7"/>
      <c r="Y20" s="7"/>
      <c r="Z20" s="8"/>
      <c r="AA20" s="6"/>
      <c r="AB20" s="7"/>
      <c r="AC20" s="7"/>
      <c r="AD20" s="4">
        <f t="shared" si="15"/>
        <v>-13.333333333333334</v>
      </c>
      <c r="AE20" s="4">
        <f t="shared" si="2"/>
        <v>13.666666666666668</v>
      </c>
      <c r="AF20" s="4">
        <f t="shared" si="3"/>
        <v>15.059142664102025</v>
      </c>
      <c r="AG20" s="4">
        <f t="shared" si="4"/>
        <v>21.605040564131738</v>
      </c>
      <c r="AH20" s="5">
        <f t="shared" si="16"/>
        <v>15.019089316235181</v>
      </c>
      <c r="AI20" s="5">
        <f t="shared" si="17"/>
        <v>24.192950314430142</v>
      </c>
      <c r="AJ20" s="4">
        <f t="shared" si="5"/>
        <v>2.1988669251053516</v>
      </c>
      <c r="AK20" s="7"/>
      <c r="AL20" s="7"/>
      <c r="AM20" s="7"/>
      <c r="AN20" s="7"/>
      <c r="AO20" s="7"/>
      <c r="AP20" s="7"/>
      <c r="AQ20" s="8"/>
      <c r="AR20" s="7"/>
      <c r="AT20" s="7"/>
      <c r="AU20" s="4">
        <f t="shared" si="18"/>
        <v>-13.333333333333334</v>
      </c>
      <c r="AV20" s="4">
        <f t="shared" si="6"/>
        <v>0.53333333333333333</v>
      </c>
      <c r="AW20" s="4">
        <f t="shared" si="7"/>
        <v>0.2</v>
      </c>
      <c r="AX20" s="4">
        <f t="shared" si="8"/>
        <v>8.7696000000000005</v>
      </c>
      <c r="AY20" s="7"/>
      <c r="AZ20" s="7"/>
      <c r="BA20" s="7"/>
      <c r="BB20" s="7"/>
      <c r="BC20" s="7"/>
      <c r="BD20" s="7"/>
      <c r="BE20" s="7"/>
      <c r="BF20" s="7"/>
      <c r="BG20" s="7"/>
      <c r="BH20" s="8"/>
      <c r="BI20" s="7"/>
      <c r="BK20" s="7"/>
      <c r="BL20" s="4">
        <f t="shared" si="9"/>
        <v>-13.333333333333334</v>
      </c>
      <c r="BM20" s="4">
        <f t="shared" si="10"/>
        <v>0.3</v>
      </c>
      <c r="BN20" s="4">
        <f t="shared" si="11"/>
        <v>20</v>
      </c>
      <c r="BO20" s="4">
        <f t="shared" si="19"/>
        <v>6</v>
      </c>
      <c r="BT20" s="7"/>
      <c r="BU20" s="7"/>
      <c r="BV20" s="7"/>
      <c r="BW20" s="7"/>
      <c r="BX20" s="7"/>
      <c r="BY20" s="8"/>
      <c r="BZ20" s="6"/>
      <c r="CA20" s="7"/>
      <c r="CB20" s="7"/>
      <c r="CC20" s="4">
        <f t="shared" si="20"/>
        <v>-13.333333333333334</v>
      </c>
      <c r="CD20" s="4">
        <f t="shared" si="12"/>
        <v>13.482498944104456</v>
      </c>
      <c r="CE20" s="4">
        <f t="shared" si="13"/>
        <v>15.059142664102025</v>
      </c>
      <c r="CF20" s="5">
        <f t="shared" si="21"/>
        <v>19.168707198106866</v>
      </c>
      <c r="CG20" s="4">
        <f t="shared" si="22"/>
        <v>62.300527191945001</v>
      </c>
      <c r="CH20" s="4">
        <f t="shared" si="23"/>
        <v>10.144731324965196</v>
      </c>
      <c r="CI20" s="7"/>
      <c r="CJ20" s="7"/>
      <c r="CK20" s="7"/>
      <c r="CL20" s="7"/>
      <c r="CM20" s="7"/>
      <c r="CN20" s="7"/>
      <c r="CO20" s="7"/>
      <c r="CP20" s="8"/>
      <c r="CQ20" s="6"/>
      <c r="CR20" s="7"/>
      <c r="CS20" s="7"/>
      <c r="CT20" s="7"/>
      <c r="CU20" s="4">
        <f t="shared" si="24"/>
        <v>-13.333333333333334</v>
      </c>
      <c r="CV20" s="4">
        <f t="shared" si="25"/>
        <v>28.30007069551981</v>
      </c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8"/>
    </row>
    <row r="21" spans="1:111" ht="15" customHeight="1" x14ac:dyDescent="0.25">
      <c r="A21" s="20"/>
      <c r="B21" s="21"/>
      <c r="C21" s="21"/>
      <c r="D21" s="21"/>
      <c r="E21" s="21"/>
      <c r="F21" s="21"/>
      <c r="G21" s="21"/>
      <c r="H21" s="21"/>
      <c r="I21" s="22"/>
      <c r="J21" s="7"/>
      <c r="M21" s="4">
        <f t="shared" si="0"/>
        <v>-14.166666666666668</v>
      </c>
      <c r="N21" s="5">
        <f t="shared" si="14"/>
        <v>24.499379126948831</v>
      </c>
      <c r="O21" s="5">
        <f t="shared" si="26"/>
        <v>25.490209478661619</v>
      </c>
      <c r="P21" s="4">
        <f t="shared" si="1"/>
        <v>1.0600737850424795</v>
      </c>
      <c r="V21" s="7"/>
      <c r="W21" s="30"/>
      <c r="X21" s="7"/>
      <c r="Y21" s="7"/>
      <c r="Z21" s="8"/>
      <c r="AA21" s="39" t="s">
        <v>19</v>
      </c>
      <c r="AB21" s="41">
        <v>20</v>
      </c>
      <c r="AC21" s="11" t="s">
        <v>10</v>
      </c>
      <c r="AD21" s="4">
        <f t="shared" si="15"/>
        <v>-14.166666666666668</v>
      </c>
      <c r="AE21" s="4">
        <f t="shared" si="2"/>
        <v>14.480830240163872</v>
      </c>
      <c r="AF21" s="4">
        <f t="shared" si="3"/>
        <v>15.801722831528355</v>
      </c>
      <c r="AG21" s="4">
        <f t="shared" si="4"/>
        <v>22.129040748402186</v>
      </c>
      <c r="AH21" s="5">
        <f t="shared" si="16"/>
        <v>14.33820582743472</v>
      </c>
      <c r="AI21" s="5">
        <f t="shared" si="17"/>
        <v>23.89963883715096</v>
      </c>
      <c r="AJ21" s="4">
        <f t="shared" si="5"/>
        <v>1.9777684510150979</v>
      </c>
      <c r="AK21" s="7"/>
      <c r="AL21" s="7"/>
      <c r="AM21" s="7"/>
      <c r="AN21" s="7"/>
      <c r="AO21" s="7"/>
      <c r="AP21" s="7"/>
      <c r="AQ21" s="8"/>
      <c r="AR21" s="9"/>
      <c r="AS21" s="10"/>
      <c r="AT21" s="11"/>
      <c r="AU21" s="4">
        <f t="shared" si="18"/>
        <v>-14.166666666666668</v>
      </c>
      <c r="AV21" s="4">
        <f t="shared" si="6"/>
        <v>0.56666666666666676</v>
      </c>
      <c r="AW21" s="4">
        <f t="shared" si="7"/>
        <v>0.2</v>
      </c>
      <c r="AX21" s="4">
        <f t="shared" si="8"/>
        <v>7.9515704921355352</v>
      </c>
      <c r="AY21" s="7"/>
      <c r="AZ21" s="7"/>
      <c r="BA21" s="7"/>
      <c r="BB21" s="7"/>
      <c r="BC21" s="7"/>
      <c r="BD21" s="7"/>
      <c r="BE21" s="7"/>
      <c r="BF21" s="7"/>
      <c r="BG21" s="7"/>
      <c r="BH21" s="8"/>
      <c r="BI21" s="9"/>
      <c r="BJ21" s="10"/>
      <c r="BK21" s="11"/>
      <c r="BL21" s="4">
        <f t="shared" si="9"/>
        <v>-14.166666666666668</v>
      </c>
      <c r="BM21" s="4">
        <f t="shared" si="10"/>
        <v>0.3</v>
      </c>
      <c r="BN21" s="4">
        <f t="shared" si="11"/>
        <v>20</v>
      </c>
      <c r="BO21" s="4">
        <f t="shared" si="19"/>
        <v>6</v>
      </c>
      <c r="BT21" s="7"/>
      <c r="BU21" s="7"/>
      <c r="BV21" s="7"/>
      <c r="BW21" s="7"/>
      <c r="BX21" s="7"/>
      <c r="BY21" s="8"/>
      <c r="BZ21" s="6"/>
      <c r="CA21" s="7"/>
      <c r="CB21" s="7"/>
      <c r="CC21" s="4">
        <f t="shared" si="20"/>
        <v>-14.166666666666668</v>
      </c>
      <c r="CD21" s="4">
        <f t="shared" si="12"/>
        <v>14.30714662133734</v>
      </c>
      <c r="CE21" s="4">
        <f t="shared" si="13"/>
        <v>15.801722831528355</v>
      </c>
      <c r="CF21" s="5">
        <f t="shared" si="21"/>
        <v>18.259079360049057</v>
      </c>
      <c r="CG21" s="4">
        <f t="shared" si="22"/>
        <v>63.705209929416149</v>
      </c>
      <c r="CH21" s="4">
        <f t="shared" si="23"/>
        <v>10.058616640955648</v>
      </c>
      <c r="CI21" s="7"/>
      <c r="CJ21" s="7"/>
      <c r="CK21" s="7"/>
      <c r="CL21" s="7"/>
      <c r="CM21" s="7"/>
      <c r="CN21" s="7"/>
      <c r="CO21" s="7"/>
      <c r="CP21" s="8"/>
      <c r="CQ21" s="6"/>
      <c r="CR21" s="7"/>
      <c r="CS21" s="7"/>
      <c r="CT21" s="7"/>
      <c r="CU21" s="4">
        <f t="shared" si="24"/>
        <v>-14.166666666666668</v>
      </c>
      <c r="CV21" s="4">
        <f t="shared" si="25"/>
        <v>27.048029369148761</v>
      </c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8"/>
    </row>
    <row r="22" spans="1:111" ht="15" customHeight="1" x14ac:dyDescent="0.25">
      <c r="A22" s="20"/>
      <c r="B22" s="21"/>
      <c r="C22" s="21"/>
      <c r="D22" s="21"/>
      <c r="E22" s="21"/>
      <c r="F22" s="21"/>
      <c r="G22" s="21"/>
      <c r="H22" s="21"/>
      <c r="I22" s="22"/>
      <c r="J22" s="7"/>
      <c r="M22" s="4">
        <f t="shared" si="0"/>
        <v>-15</v>
      </c>
      <c r="N22" s="5">
        <f t="shared" si="14"/>
        <v>23.728391075952544</v>
      </c>
      <c r="O22" s="5">
        <f t="shared" si="26"/>
        <v>24.393003247127783</v>
      </c>
      <c r="P22" s="4">
        <f t="shared" si="1"/>
        <v>0.94860811722943972</v>
      </c>
      <c r="V22" s="7"/>
      <c r="W22" s="30"/>
      <c r="X22" s="7"/>
      <c r="Y22" s="7"/>
      <c r="Z22" s="8"/>
      <c r="AA22" s="6"/>
      <c r="AB22" s="9"/>
      <c r="AC22" s="10"/>
      <c r="AD22" s="4">
        <f t="shared" si="15"/>
        <v>-15</v>
      </c>
      <c r="AE22" s="4">
        <f t="shared" si="2"/>
        <v>15.297058540778355</v>
      </c>
      <c r="AF22" s="4">
        <f t="shared" si="3"/>
        <v>16.552945357246848</v>
      </c>
      <c r="AG22" s="4">
        <f t="shared" si="4"/>
        <v>22.671568097509269</v>
      </c>
      <c r="AH22" s="5">
        <f t="shared" si="16"/>
        <v>13.706961004079808</v>
      </c>
      <c r="AI22" s="5">
        <f t="shared" si="17"/>
        <v>23.559440896897328</v>
      </c>
      <c r="AJ22" s="4">
        <f t="shared" si="5"/>
        <v>1.7816821181704949</v>
      </c>
      <c r="AK22" s="7"/>
      <c r="AL22" s="7"/>
      <c r="AM22" s="7"/>
      <c r="AN22" s="7"/>
      <c r="AO22" s="7"/>
      <c r="AP22" s="7"/>
      <c r="AQ22" s="8"/>
      <c r="AR22" s="7"/>
      <c r="AS22" s="9"/>
      <c r="AT22" s="10"/>
      <c r="AU22" s="4">
        <f t="shared" si="18"/>
        <v>-15</v>
      </c>
      <c r="AV22" s="4">
        <f t="shared" si="6"/>
        <v>0.6</v>
      </c>
      <c r="AW22" s="4">
        <f t="shared" si="7"/>
        <v>0.2</v>
      </c>
      <c r="AX22" s="4">
        <f t="shared" si="8"/>
        <v>7.2071005917159763</v>
      </c>
      <c r="AY22" s="7"/>
      <c r="AZ22" s="7"/>
      <c r="BA22" s="7"/>
      <c r="BB22" s="7"/>
      <c r="BC22" s="7"/>
      <c r="BD22" s="7"/>
      <c r="BE22" s="7"/>
      <c r="BF22" s="7"/>
      <c r="BG22" s="7"/>
      <c r="BH22" s="8"/>
      <c r="BI22" s="9"/>
      <c r="BJ22" s="9"/>
      <c r="BK22" s="10"/>
      <c r="BL22" s="4">
        <f t="shared" si="9"/>
        <v>-15</v>
      </c>
      <c r="BM22" s="4">
        <f t="shared" si="10"/>
        <v>0.3</v>
      </c>
      <c r="BN22" s="4">
        <f t="shared" si="11"/>
        <v>20</v>
      </c>
      <c r="BO22" s="4">
        <f t="shared" si="19"/>
        <v>6</v>
      </c>
      <c r="BT22" s="7"/>
      <c r="BU22" s="7"/>
      <c r="BV22" s="7"/>
      <c r="BW22" s="7"/>
      <c r="BX22" s="7"/>
      <c r="BY22" s="8"/>
      <c r="BZ22" s="6"/>
      <c r="CA22" s="9"/>
      <c r="CB22" s="10"/>
      <c r="CC22" s="4">
        <f t="shared" si="20"/>
        <v>-15</v>
      </c>
      <c r="CD22" s="4">
        <f t="shared" si="12"/>
        <v>15.132745950421556</v>
      </c>
      <c r="CE22" s="4">
        <f t="shared" si="13"/>
        <v>16.552945357246848</v>
      </c>
      <c r="CF22" s="5">
        <f t="shared" si="21"/>
        <v>17.422250109508578</v>
      </c>
      <c r="CG22" s="4">
        <f t="shared" si="22"/>
        <v>64.98310652189997</v>
      </c>
      <c r="CH22" s="4">
        <f t="shared" si="23"/>
        <v>9.9770025327921132</v>
      </c>
      <c r="CI22" s="7"/>
      <c r="CJ22" s="7"/>
      <c r="CK22" s="7"/>
      <c r="CL22" s="7"/>
      <c r="CM22" s="7"/>
      <c r="CN22" s="7"/>
      <c r="CO22" s="7"/>
      <c r="CP22" s="8"/>
      <c r="CQ22" s="6"/>
      <c r="CR22" s="7"/>
      <c r="CS22" s="7"/>
      <c r="CT22" s="7"/>
      <c r="CU22" s="4">
        <f t="shared" si="24"/>
        <v>-15</v>
      </c>
      <c r="CV22" s="4">
        <f t="shared" si="25"/>
        <v>25.914393359908026</v>
      </c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8"/>
    </row>
    <row r="23" spans="1:111" ht="15" customHeight="1" x14ac:dyDescent="0.25">
      <c r="A23" s="20"/>
      <c r="B23" s="21"/>
      <c r="C23" s="21"/>
      <c r="D23" s="21"/>
      <c r="E23" s="21"/>
      <c r="F23" s="21"/>
      <c r="G23" s="21"/>
      <c r="H23" s="21"/>
      <c r="I23" s="22"/>
      <c r="J23" s="7"/>
      <c r="M23" s="4">
        <f t="shared" si="0"/>
        <v>-15.833333333333334</v>
      </c>
      <c r="N23" s="5">
        <f t="shared" si="14"/>
        <v>22.980232370190038</v>
      </c>
      <c r="O23" s="5">
        <f t="shared" si="26"/>
        <v>23.378774224722996</v>
      </c>
      <c r="P23" s="4">
        <f t="shared" si="1"/>
        <v>0.85060983025836312</v>
      </c>
      <c r="V23" s="7"/>
      <c r="W23" s="30"/>
      <c r="X23" s="7"/>
      <c r="Y23" s="7"/>
      <c r="Z23" s="8"/>
      <c r="AA23" s="6"/>
      <c r="AB23" s="9"/>
      <c r="AC23" s="10"/>
      <c r="AD23" s="4">
        <f t="shared" si="15"/>
        <v>-15.833333333333334</v>
      </c>
      <c r="AE23" s="4">
        <f t="shared" si="2"/>
        <v>16.115037835650416</v>
      </c>
      <c r="AF23" s="4">
        <f t="shared" si="3"/>
        <v>17.311685199438109</v>
      </c>
      <c r="AG23" s="4">
        <f t="shared" si="4"/>
        <v>23.231324638178609</v>
      </c>
      <c r="AH23" s="5">
        <f t="shared" si="16"/>
        <v>13.121614610066874</v>
      </c>
      <c r="AI23" s="5">
        <f t="shared" si="17"/>
        <v>23.184560548782972</v>
      </c>
      <c r="AJ23" s="4">
        <f t="shared" si="5"/>
        <v>1.6078175600156377</v>
      </c>
      <c r="AK23" s="7"/>
      <c r="AL23" s="7"/>
      <c r="AM23" s="7"/>
      <c r="AN23" s="7"/>
      <c r="AO23" s="7"/>
      <c r="AP23" s="7"/>
      <c r="AQ23" s="8"/>
      <c r="AR23" s="7"/>
      <c r="AS23" s="9"/>
      <c r="AT23" s="10"/>
      <c r="AU23" s="36">
        <f t="shared" si="18"/>
        <v>-15.833333333333334</v>
      </c>
      <c r="AV23" s="37">
        <f t="shared" si="6"/>
        <v>0.6333333333333333</v>
      </c>
      <c r="AW23" s="36">
        <f t="shared" si="7"/>
        <v>0.2</v>
      </c>
      <c r="AX23" s="37">
        <f t="shared" si="8"/>
        <v>6.5335712185079897</v>
      </c>
      <c r="AY23" s="7"/>
      <c r="AZ23" s="7"/>
      <c r="BA23" s="7"/>
      <c r="BB23" s="7"/>
      <c r="BC23" s="7"/>
      <c r="BD23" s="7"/>
      <c r="BE23" s="7"/>
      <c r="BF23" s="7"/>
      <c r="BG23" s="7"/>
      <c r="BH23" s="8"/>
      <c r="BI23" s="9"/>
      <c r="BJ23" s="9"/>
      <c r="BK23" s="10"/>
      <c r="BL23" s="4">
        <f t="shared" si="9"/>
        <v>-15.833333333333334</v>
      </c>
      <c r="BM23" s="4">
        <f t="shared" si="10"/>
        <v>0.3</v>
      </c>
      <c r="BN23" s="4">
        <f t="shared" si="11"/>
        <v>20</v>
      </c>
      <c r="BO23" s="4">
        <f t="shared" si="19"/>
        <v>6</v>
      </c>
      <c r="BT23" s="7"/>
      <c r="BU23" s="7"/>
      <c r="BV23" s="7"/>
      <c r="BW23" s="7"/>
      <c r="BX23" s="7"/>
      <c r="BY23" s="8"/>
      <c r="BZ23" s="6"/>
      <c r="CA23" s="9"/>
      <c r="CB23" s="10"/>
      <c r="CC23" s="4">
        <f t="shared" si="20"/>
        <v>-15.833333333333334</v>
      </c>
      <c r="CD23" s="4">
        <f t="shared" si="12"/>
        <v>15.95914923936876</v>
      </c>
      <c r="CE23" s="4">
        <f t="shared" si="13"/>
        <v>17.311685199438109</v>
      </c>
      <c r="CF23" s="5">
        <f t="shared" si="21"/>
        <v>16.651240269709277</v>
      </c>
      <c r="CG23" s="4">
        <f t="shared" si="22"/>
        <v>66.149526091923079</v>
      </c>
      <c r="CH23" s="4">
        <f t="shared" si="23"/>
        <v>9.8999613377214022</v>
      </c>
      <c r="CI23" s="7"/>
      <c r="CJ23" s="7"/>
      <c r="CK23" s="7"/>
      <c r="CL23" s="7"/>
      <c r="CM23" s="7"/>
      <c r="CN23" s="7"/>
      <c r="CO23" s="7"/>
      <c r="CP23" s="8"/>
      <c r="CQ23" s="6"/>
      <c r="CR23" s="7"/>
      <c r="CS23" s="7"/>
      <c r="CT23" s="7"/>
      <c r="CU23" s="4">
        <f t="shared" si="24"/>
        <v>-15.833333333333334</v>
      </c>
      <c r="CV23" s="4">
        <f t="shared" si="25"/>
        <v>24.891959946503391</v>
      </c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8"/>
    </row>
    <row r="24" spans="1:111" ht="15" customHeight="1" x14ac:dyDescent="0.25">
      <c r="A24" s="20"/>
      <c r="B24" s="21" t="s">
        <v>8</v>
      </c>
      <c r="C24" s="21"/>
      <c r="D24" s="21"/>
      <c r="E24" s="21" t="s">
        <v>32</v>
      </c>
      <c r="F24" s="21"/>
      <c r="G24" s="21"/>
      <c r="H24" s="21"/>
      <c r="I24" s="22"/>
      <c r="J24" s="7"/>
      <c r="M24" s="4">
        <f t="shared" si="0"/>
        <v>-16.666666666666668</v>
      </c>
      <c r="N24" s="5">
        <f t="shared" si="14"/>
        <v>22.258153973640937</v>
      </c>
      <c r="O24" s="5">
        <f t="shared" si="26"/>
        <v>22.439009460840683</v>
      </c>
      <c r="P24" s="4">
        <f t="shared" si="1"/>
        <v>0.76439139518186405</v>
      </c>
      <c r="V24" s="7"/>
      <c r="W24" s="30"/>
      <c r="X24" s="7"/>
      <c r="Y24" s="7"/>
      <c r="Z24" s="8"/>
      <c r="AA24" s="6"/>
      <c r="AB24" s="7"/>
      <c r="AC24" s="7"/>
      <c r="AD24" s="4">
        <f t="shared" si="15"/>
        <v>-16.666666666666668</v>
      </c>
      <c r="AE24" s="4">
        <f t="shared" si="2"/>
        <v>16.934514394507385</v>
      </c>
      <c r="AF24" s="4">
        <f t="shared" si="3"/>
        <v>18.076995817274998</v>
      </c>
      <c r="AG24" s="4">
        <f t="shared" si="4"/>
        <v>23.807095114225461</v>
      </c>
      <c r="AH24" s="5">
        <f t="shared" si="16"/>
        <v>12.578432008750005</v>
      </c>
      <c r="AI24" s="5">
        <f t="shared" si="17"/>
        <v>22.784860679376248</v>
      </c>
      <c r="AJ24" s="4">
        <f t="shared" si="5"/>
        <v>1.4535985426551064</v>
      </c>
      <c r="AK24" s="7"/>
      <c r="AL24" s="7"/>
      <c r="AM24" s="7"/>
      <c r="AN24" s="7"/>
      <c r="AO24" s="7"/>
      <c r="AP24" s="7"/>
      <c r="AQ24" s="8"/>
      <c r="AR24" s="7"/>
      <c r="AS24" s="7"/>
      <c r="AT24" s="7"/>
      <c r="AU24" s="4">
        <f t="shared" si="18"/>
        <v>-16.666666666666668</v>
      </c>
      <c r="AV24" s="4">
        <f t="shared" si="6"/>
        <v>0.66666666666666674</v>
      </c>
      <c r="AW24" s="4">
        <f t="shared" si="7"/>
        <v>0.2</v>
      </c>
      <c r="AX24" s="4">
        <f t="shared" si="8"/>
        <v>5.9266868512110715</v>
      </c>
      <c r="AY24" s="7"/>
      <c r="AZ24" s="7"/>
      <c r="BA24" s="7"/>
      <c r="BB24" s="7"/>
      <c r="BC24" s="7"/>
      <c r="BD24" s="7"/>
      <c r="BE24" s="7"/>
      <c r="BF24" s="7"/>
      <c r="BG24" s="7"/>
      <c r="BH24" s="8"/>
      <c r="BI24" s="9"/>
      <c r="BJ24" s="7"/>
      <c r="BK24" s="7"/>
      <c r="BL24" s="4">
        <f t="shared" si="9"/>
        <v>-16.666666666666668</v>
      </c>
      <c r="BM24" s="4">
        <f t="shared" si="10"/>
        <v>0.3</v>
      </c>
      <c r="BN24" s="4">
        <f t="shared" si="11"/>
        <v>20</v>
      </c>
      <c r="BO24" s="4">
        <f t="shared" si="19"/>
        <v>6</v>
      </c>
      <c r="BT24" s="7"/>
      <c r="BU24" s="7"/>
      <c r="BV24" s="7"/>
      <c r="BW24" s="7"/>
      <c r="BX24" s="7"/>
      <c r="BY24" s="8"/>
      <c r="BZ24" s="6"/>
      <c r="CA24" s="7"/>
      <c r="CB24" s="7"/>
      <c r="CC24" s="4">
        <f t="shared" si="20"/>
        <v>-16.666666666666668</v>
      </c>
      <c r="CD24" s="4">
        <f t="shared" si="12"/>
        <v>16.786237749352232</v>
      </c>
      <c r="CE24" s="4">
        <f t="shared" si="13"/>
        <v>18.076995817274998</v>
      </c>
      <c r="CF24" s="5">
        <f t="shared" si="21"/>
        <v>15.939632317850748</v>
      </c>
      <c r="CG24" s="4">
        <f t="shared" si="22"/>
        <v>67.217594269518315</v>
      </c>
      <c r="CH24" s="4">
        <f t="shared" si="23"/>
        <v>9.8274126616133497</v>
      </c>
      <c r="CI24" s="7"/>
      <c r="CJ24" s="7"/>
      <c r="CK24" s="7"/>
      <c r="CL24" s="7"/>
      <c r="CM24" s="7"/>
      <c r="CN24" s="7"/>
      <c r="CO24" s="7"/>
      <c r="CP24" s="8"/>
      <c r="CQ24" s="6"/>
      <c r="CR24" s="7"/>
      <c r="CS24" s="7"/>
      <c r="CT24" s="7"/>
      <c r="CU24" s="4">
        <f t="shared" si="24"/>
        <v>-16.666666666666668</v>
      </c>
      <c r="CV24" s="4">
        <f t="shared" si="25"/>
        <v>23.972089450661393</v>
      </c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8"/>
    </row>
    <row r="25" spans="1:111" ht="15" customHeight="1" x14ac:dyDescent="0.4">
      <c r="A25" s="20"/>
      <c r="B25" s="21"/>
      <c r="C25" s="21"/>
      <c r="D25" s="21"/>
      <c r="E25" s="21"/>
      <c r="F25" s="21"/>
      <c r="G25" s="21"/>
      <c r="H25" s="21"/>
      <c r="I25" s="22"/>
      <c r="J25" s="33" t="s">
        <v>27</v>
      </c>
      <c r="K25" s="34">
        <f>'SURCHARGE LOADS'!D132</f>
        <v>43.308981016462575</v>
      </c>
      <c r="L25" s="11" t="s">
        <v>29</v>
      </c>
      <c r="M25" s="4">
        <f t="shared" si="0"/>
        <v>-17.5</v>
      </c>
      <c r="N25" s="5">
        <f t="shared" si="14"/>
        <v>21.563987749191146</v>
      </c>
      <c r="O25" s="5">
        <f t="shared" si="26"/>
        <v>21.566291742158171</v>
      </c>
      <c r="P25" s="4">
        <f t="shared" si="1"/>
        <v>0.68845042025647674</v>
      </c>
      <c r="V25" s="7"/>
      <c r="W25" s="30"/>
      <c r="X25" s="7"/>
      <c r="Y25" s="7"/>
      <c r="Z25" s="8"/>
      <c r="AA25" s="40" t="s">
        <v>27</v>
      </c>
      <c r="AB25" s="35">
        <f>'SURCHARGE LOADS'!H132</f>
        <v>74.146285454152675</v>
      </c>
      <c r="AC25" s="11" t="s">
        <v>29</v>
      </c>
      <c r="AD25" s="4">
        <f t="shared" si="15"/>
        <v>-17.5</v>
      </c>
      <c r="AE25" s="4">
        <f t="shared" si="2"/>
        <v>17.755280904564703</v>
      </c>
      <c r="AF25" s="4">
        <f t="shared" si="3"/>
        <v>18.848076824970764</v>
      </c>
      <c r="AG25" s="4">
        <f t="shared" si="4"/>
        <v>24.397745797511703</v>
      </c>
      <c r="AH25" s="5">
        <f t="shared" si="16"/>
        <v>12.073830934950209</v>
      </c>
      <c r="AI25" s="5">
        <f t="shared" si="17"/>
        <v>22.36827502739018</v>
      </c>
      <c r="AJ25" s="4">
        <f t="shared" si="5"/>
        <v>1.3166933813614403</v>
      </c>
      <c r="AK25" s="7"/>
      <c r="AL25" s="7"/>
      <c r="AM25" s="7"/>
      <c r="AN25" s="7"/>
      <c r="AO25" s="7"/>
      <c r="AP25" s="7"/>
      <c r="AQ25" s="8"/>
      <c r="AR25" s="33" t="s">
        <v>27</v>
      </c>
      <c r="AS25" s="35">
        <f>'SURCHARGE LOADS'!B171</f>
        <v>232.17574399069949</v>
      </c>
      <c r="AT25" s="11" t="s">
        <v>29</v>
      </c>
      <c r="AU25" s="4">
        <f t="shared" si="18"/>
        <v>-17.5</v>
      </c>
      <c r="AV25" s="4">
        <f t="shared" si="6"/>
        <v>0.7</v>
      </c>
      <c r="AW25" s="4">
        <f t="shared" si="7"/>
        <v>0.2</v>
      </c>
      <c r="AX25" s="4">
        <f t="shared" si="8"/>
        <v>5.3813017751479304</v>
      </c>
      <c r="AY25" s="7"/>
      <c r="AZ25" s="7"/>
      <c r="BA25" s="7"/>
      <c r="BB25" s="7"/>
      <c r="BC25" s="7"/>
      <c r="BD25" s="7"/>
      <c r="BE25" s="7"/>
      <c r="BF25" s="7"/>
      <c r="BG25" s="7"/>
      <c r="BH25" s="8"/>
      <c r="BI25" s="33" t="s">
        <v>27</v>
      </c>
      <c r="BJ25" s="35">
        <f>'SURCHARGE LOADS'!F171</f>
        <v>186</v>
      </c>
      <c r="BK25" s="11" t="s">
        <v>29</v>
      </c>
      <c r="BL25" s="4">
        <f t="shared" si="9"/>
        <v>-17.5</v>
      </c>
      <c r="BM25" s="4">
        <f t="shared" si="10"/>
        <v>0.3</v>
      </c>
      <c r="BN25" s="4">
        <f t="shared" si="11"/>
        <v>20</v>
      </c>
      <c r="BO25" s="4">
        <f t="shared" si="19"/>
        <v>6</v>
      </c>
      <c r="BT25" s="7"/>
      <c r="BU25" s="7"/>
      <c r="BV25" s="7"/>
      <c r="BW25" s="7"/>
      <c r="BX25" s="7"/>
      <c r="BY25" s="8"/>
      <c r="BZ25" s="40" t="s">
        <v>27</v>
      </c>
      <c r="CA25" s="35">
        <f>'SURCHARGE LOADS'!B210</f>
        <v>246.3742419469732</v>
      </c>
      <c r="CB25" s="11" t="s">
        <v>29</v>
      </c>
      <c r="CC25" s="4">
        <f t="shared" si="20"/>
        <v>-17.5</v>
      </c>
      <c r="CD25" s="4">
        <f t="shared" si="12"/>
        <v>17.613914953808536</v>
      </c>
      <c r="CE25" s="4">
        <f t="shared" si="13"/>
        <v>18.848076824970764</v>
      </c>
      <c r="CF25" s="5">
        <f t="shared" si="21"/>
        <v>15.281607734694827</v>
      </c>
      <c r="CG25" s="4">
        <f t="shared" si="22"/>
        <v>68.198590513648185</v>
      </c>
      <c r="CH25" s="4">
        <f t="shared" si="23"/>
        <v>9.7591863547652657</v>
      </c>
      <c r="CI25" s="7"/>
      <c r="CJ25" s="7"/>
      <c r="CK25" s="7"/>
      <c r="CL25" s="7"/>
      <c r="CM25" s="7"/>
      <c r="CN25" s="7"/>
      <c r="CO25" s="7"/>
      <c r="CP25" s="8"/>
      <c r="CQ25" s="40" t="s">
        <v>27</v>
      </c>
      <c r="CR25" s="35">
        <f>K25+AB25+AS25+BJ25+CA25</f>
        <v>782.00525240828802</v>
      </c>
      <c r="CS25" s="11" t="s">
        <v>29</v>
      </c>
      <c r="CT25" s="7"/>
      <c r="CU25" s="4">
        <f t="shared" si="24"/>
        <v>-17.5</v>
      </c>
      <c r="CV25" s="4">
        <f t="shared" si="25"/>
        <v>23.145631931531113</v>
      </c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8"/>
    </row>
    <row r="26" spans="1:111" ht="15" customHeight="1" x14ac:dyDescent="0.3">
      <c r="A26" s="20"/>
      <c r="B26" s="21"/>
      <c r="C26" s="21"/>
      <c r="D26" s="21"/>
      <c r="E26" s="21"/>
      <c r="F26" s="21"/>
      <c r="G26" s="21"/>
      <c r="H26" s="21"/>
      <c r="I26" s="22"/>
      <c r="J26" s="33" t="s">
        <v>26</v>
      </c>
      <c r="K26" s="34">
        <f>'SURCHARGE LOADS'!D133</f>
        <v>-8.0512464207317151</v>
      </c>
      <c r="L26" s="11" t="s">
        <v>2</v>
      </c>
      <c r="M26" s="4">
        <f t="shared" si="0"/>
        <v>-18.333333333333336</v>
      </c>
      <c r="N26" s="5">
        <f t="shared" si="14"/>
        <v>20.8985544976616</v>
      </c>
      <c r="O26" s="5">
        <f t="shared" si="26"/>
        <v>20.754123717596833</v>
      </c>
      <c r="P26" s="4">
        <f t="shared" si="1"/>
        <v>0.62146375299337919</v>
      </c>
      <c r="V26" s="7"/>
      <c r="W26" s="30"/>
      <c r="X26" s="7"/>
      <c r="Y26" s="7"/>
      <c r="Z26" s="8"/>
      <c r="AA26" s="40" t="s">
        <v>26</v>
      </c>
      <c r="AB26" s="35">
        <f>'SURCHARGE LOADS'!H133</f>
        <v>-8.4796246954867343</v>
      </c>
      <c r="AC26" s="11" t="s">
        <v>2</v>
      </c>
      <c r="AD26" s="4">
        <f t="shared" si="15"/>
        <v>-18.333333333333336</v>
      </c>
      <c r="AE26" s="4">
        <f t="shared" si="2"/>
        <v>18.577166390790367</v>
      </c>
      <c r="AF26" s="4">
        <f t="shared" si="3"/>
        <v>19.624248039380035</v>
      </c>
      <c r="AG26" s="4">
        <f t="shared" si="4"/>
        <v>25.002222123465572</v>
      </c>
      <c r="AH26" s="5">
        <f t="shared" si="16"/>
        <v>11.604456899441745</v>
      </c>
      <c r="AI26" s="5">
        <f t="shared" si="17"/>
        <v>21.941155012934765</v>
      </c>
      <c r="AJ26" s="4">
        <f t="shared" si="5"/>
        <v>1.1950192995134756</v>
      </c>
      <c r="AK26" s="7"/>
      <c r="AL26" s="7"/>
      <c r="AM26" s="7"/>
      <c r="AN26" s="7"/>
      <c r="AO26" s="7"/>
      <c r="AP26" s="7"/>
      <c r="AQ26" s="8"/>
      <c r="AR26" s="33" t="s">
        <v>26</v>
      </c>
      <c r="AS26" s="35">
        <f>'SURCHARGE LOADS'!B172</f>
        <v>-9.7691192749284301</v>
      </c>
      <c r="AT26" s="11" t="s">
        <v>2</v>
      </c>
      <c r="AU26" s="4">
        <f t="shared" si="18"/>
        <v>-18.333333333333336</v>
      </c>
      <c r="AV26" s="4">
        <f t="shared" si="6"/>
        <v>0.73333333333333339</v>
      </c>
      <c r="AW26" s="4">
        <f t="shared" si="7"/>
        <v>0.2</v>
      </c>
      <c r="AX26" s="4">
        <f t="shared" si="8"/>
        <v>4.8919631628057916</v>
      </c>
      <c r="AY26" s="7"/>
      <c r="AZ26" s="7"/>
      <c r="BA26" s="7"/>
      <c r="BB26" s="7"/>
      <c r="BC26" s="7"/>
      <c r="BD26" s="7"/>
      <c r="BE26" s="7"/>
      <c r="BF26" s="7"/>
      <c r="BG26" s="7"/>
      <c r="BH26" s="8"/>
      <c r="BI26" s="33" t="s">
        <v>26</v>
      </c>
      <c r="BJ26" s="35">
        <f>'SURCHARGE LOADS'!F172</f>
        <v>-12.5</v>
      </c>
      <c r="BK26" s="11" t="s">
        <v>2</v>
      </c>
      <c r="BL26" s="4">
        <f t="shared" si="9"/>
        <v>-18.333333333333336</v>
      </c>
      <c r="BM26" s="4">
        <f t="shared" si="10"/>
        <v>0.3</v>
      </c>
      <c r="BN26" s="4">
        <f t="shared" si="11"/>
        <v>20</v>
      </c>
      <c r="BO26" s="4">
        <f t="shared" si="19"/>
        <v>6</v>
      </c>
      <c r="BT26" s="7"/>
      <c r="BU26" s="7"/>
      <c r="BV26" s="7"/>
      <c r="BW26" s="7"/>
      <c r="BX26" s="7"/>
      <c r="BY26" s="8"/>
      <c r="BZ26" s="40" t="s">
        <v>26</v>
      </c>
      <c r="CA26" s="35">
        <f>'SURCHARGE LOADS'!B211</f>
        <v>-12.917622001723393</v>
      </c>
      <c r="CB26" s="11" t="s">
        <v>2</v>
      </c>
      <c r="CC26" s="4">
        <f t="shared" si="20"/>
        <v>-18.333333333333336</v>
      </c>
      <c r="CD26" s="4">
        <f t="shared" si="12"/>
        <v>18.442101591497408</v>
      </c>
      <c r="CE26" s="4">
        <f t="shared" si="13"/>
        <v>19.624248039380035</v>
      </c>
      <c r="CF26" s="5">
        <f t="shared" si="21"/>
        <v>14.671936434413091</v>
      </c>
      <c r="CG26" s="4">
        <f t="shared" si="22"/>
        <v>69.102234501161149</v>
      </c>
      <c r="CH26" s="4">
        <f t="shared" si="23"/>
        <v>9.6950629751288453</v>
      </c>
      <c r="CI26" s="7"/>
      <c r="CJ26" s="7"/>
      <c r="CK26" s="7"/>
      <c r="CL26" s="7"/>
      <c r="CM26" s="7"/>
      <c r="CN26" s="7"/>
      <c r="CO26" s="7"/>
      <c r="CP26" s="8"/>
      <c r="CQ26" s="40" t="s">
        <v>26</v>
      </c>
      <c r="CR26" s="35">
        <f>(K25*K26+AB25*AB26+AS25*AS26+BJ25*BJ26+CA25*CA26)/CR25</f>
        <v>-11.193205913740405</v>
      </c>
      <c r="CS26" s="11" t="s">
        <v>2</v>
      </c>
      <c r="CT26" s="7"/>
      <c r="CU26" s="4">
        <f t="shared" si="24"/>
        <v>-18.333333333333336</v>
      </c>
      <c r="CV26" s="4">
        <f t="shared" si="25"/>
        <v>22.40350919044149</v>
      </c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8"/>
    </row>
    <row r="27" spans="1:111" ht="15" customHeight="1" x14ac:dyDescent="0.25">
      <c r="A27" s="20"/>
      <c r="B27" s="21"/>
      <c r="C27" s="21"/>
      <c r="D27" s="21"/>
      <c r="E27" s="21"/>
      <c r="F27" s="21"/>
      <c r="G27" s="21"/>
      <c r="H27" s="21"/>
      <c r="I27" s="22"/>
      <c r="J27" s="7"/>
      <c r="K27" s="7"/>
      <c r="L27" s="7"/>
      <c r="M27" s="4">
        <f t="shared" si="0"/>
        <v>-19.166666666666668</v>
      </c>
      <c r="N27" s="5">
        <f t="shared" si="14"/>
        <v>20.261962227613552</v>
      </c>
      <c r="O27" s="5">
        <f t="shared" si="26"/>
        <v>19.996788056891141</v>
      </c>
      <c r="P27" s="4">
        <f t="shared" si="1"/>
        <v>0.56227471251749594</v>
      </c>
      <c r="V27" s="7"/>
      <c r="W27" s="30"/>
      <c r="X27" s="7"/>
      <c r="Y27" s="7"/>
      <c r="Z27" s="8"/>
      <c r="AA27" s="6"/>
      <c r="AB27" s="7"/>
      <c r="AC27" s="7"/>
      <c r="AD27" s="4">
        <f t="shared" si="15"/>
        <v>-19.166666666666668</v>
      </c>
      <c r="AE27" s="4">
        <f t="shared" si="2"/>
        <v>19.400028636863173</v>
      </c>
      <c r="AF27" s="4">
        <f t="shared" si="3"/>
        <v>20.404928598530091</v>
      </c>
      <c r="AG27" s="4">
        <f t="shared" si="4"/>
        <v>25.619545489940119</v>
      </c>
      <c r="AH27" s="5">
        <f t="shared" si="16"/>
        <v>11.167215696424947</v>
      </c>
      <c r="AI27" s="5">
        <f t="shared" si="17"/>
        <v>21.508558775056787</v>
      </c>
      <c r="AJ27" s="4">
        <f t="shared" si="5"/>
        <v>1.0867322575706675</v>
      </c>
      <c r="AK27" s="7"/>
      <c r="AL27" s="7"/>
      <c r="AM27" s="7"/>
      <c r="AN27" s="7"/>
      <c r="AO27" s="7"/>
      <c r="AP27" s="7"/>
      <c r="AQ27" s="8"/>
      <c r="AR27" s="7"/>
      <c r="AS27" s="7"/>
      <c r="AT27" s="7"/>
      <c r="AU27" s="36">
        <f t="shared" si="18"/>
        <v>-19.166666666666668</v>
      </c>
      <c r="AV27" s="37">
        <f t="shared" si="6"/>
        <v>0.76666666666666672</v>
      </c>
      <c r="AW27" s="36">
        <f t="shared" si="7"/>
        <v>0.2</v>
      </c>
      <c r="AX27" s="37">
        <f t="shared" si="8"/>
        <v>4.4532542628094021</v>
      </c>
      <c r="AY27" s="7"/>
      <c r="AZ27" s="7"/>
      <c r="BA27" s="7"/>
      <c r="BB27" s="7"/>
      <c r="BC27" s="7"/>
      <c r="BD27" s="7"/>
      <c r="BE27" s="7"/>
      <c r="BF27" s="7"/>
      <c r="BG27" s="7"/>
      <c r="BH27" s="8"/>
      <c r="BI27" s="6"/>
      <c r="BJ27" s="7"/>
      <c r="BK27" s="7"/>
      <c r="BL27" s="4">
        <f t="shared" si="9"/>
        <v>-19.166666666666668</v>
      </c>
      <c r="BM27" s="4">
        <f t="shared" si="10"/>
        <v>0.3</v>
      </c>
      <c r="BN27" s="4">
        <f t="shared" si="11"/>
        <v>20</v>
      </c>
      <c r="BO27" s="4">
        <f t="shared" si="19"/>
        <v>6</v>
      </c>
      <c r="BT27" s="7"/>
      <c r="BU27" s="7"/>
      <c r="BV27" s="7"/>
      <c r="BW27" s="7"/>
      <c r="BX27" s="7"/>
      <c r="BY27" s="8"/>
      <c r="BZ27" s="6"/>
      <c r="CA27" s="7"/>
      <c r="CB27" s="7"/>
      <c r="CC27" s="4">
        <f t="shared" si="20"/>
        <v>-19.166666666666668</v>
      </c>
      <c r="CD27" s="4">
        <f t="shared" si="12"/>
        <v>19.270731981715461</v>
      </c>
      <c r="CE27" s="4">
        <f t="shared" si="13"/>
        <v>20.404928598530091</v>
      </c>
      <c r="CF27" s="5">
        <f t="shared" si="21"/>
        <v>14.105941551380038</v>
      </c>
      <c r="CG27" s="4">
        <f t="shared" si="22"/>
        <v>69.936927333911754</v>
      </c>
      <c r="CH27" s="4">
        <f t="shared" si="23"/>
        <v>9.6347996402353999</v>
      </c>
      <c r="CI27" s="7"/>
      <c r="CJ27" s="7"/>
      <c r="CK27" s="7"/>
      <c r="CL27" s="7"/>
      <c r="CM27" s="7"/>
      <c r="CN27" s="7"/>
      <c r="CO27" s="7"/>
      <c r="CP27" s="8"/>
      <c r="CQ27" s="6"/>
      <c r="CR27" s="7"/>
      <c r="CS27" s="7"/>
      <c r="CT27" s="7"/>
      <c r="CU27" s="4">
        <f t="shared" si="24"/>
        <v>-19.166666666666668</v>
      </c>
      <c r="CV27" s="4">
        <f t="shared" si="25"/>
        <v>21.737060873132965</v>
      </c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8"/>
    </row>
    <row r="28" spans="1:111" ht="15" customHeight="1" x14ac:dyDescent="0.25">
      <c r="A28" s="20"/>
      <c r="B28" s="21"/>
      <c r="C28" s="21"/>
      <c r="D28" s="21"/>
      <c r="E28" s="21"/>
      <c r="F28" s="21"/>
      <c r="G28" s="21"/>
      <c r="H28" s="21"/>
      <c r="I28" s="22"/>
      <c r="J28" s="7"/>
      <c r="K28" s="7"/>
      <c r="L28" s="7"/>
      <c r="M28" s="4">
        <f t="shared" si="0"/>
        <v>-20</v>
      </c>
      <c r="N28" s="5">
        <f t="shared" si="14"/>
        <v>19.653824058053306</v>
      </c>
      <c r="O28" s="5">
        <f t="shared" si="26"/>
        <v>19.28923423705227</v>
      </c>
      <c r="P28" s="4">
        <f t="shared" si="1"/>
        <v>0.50987720801672587</v>
      </c>
      <c r="V28" s="7"/>
      <c r="W28" s="30"/>
      <c r="X28" s="7"/>
      <c r="Y28" s="7"/>
      <c r="Z28" s="8"/>
      <c r="AA28" s="6"/>
      <c r="AB28" s="7"/>
      <c r="AC28" s="7"/>
      <c r="AD28" s="4">
        <f t="shared" si="15"/>
        <v>-20</v>
      </c>
      <c r="AE28" s="4">
        <f t="shared" si="2"/>
        <v>20.223748416156685</v>
      </c>
      <c r="AF28" s="4">
        <f t="shared" si="3"/>
        <v>21.189620100417091</v>
      </c>
      <c r="AG28" s="4">
        <f t="shared" si="4"/>
        <v>26.248809496813376</v>
      </c>
      <c r="AH28" s="5">
        <f t="shared" si="16"/>
        <v>10.759280609240601</v>
      </c>
      <c r="AI28" s="5">
        <f t="shared" si="17"/>
        <v>21.074490353908626</v>
      </c>
      <c r="AJ28" s="4">
        <f t="shared" si="5"/>
        <v>0.99020931278715441</v>
      </c>
      <c r="AK28" s="7"/>
      <c r="AL28" s="7"/>
      <c r="AM28" s="7"/>
      <c r="AN28" s="7"/>
      <c r="AO28" s="7"/>
      <c r="AP28" s="7"/>
      <c r="AQ28" s="8"/>
      <c r="AR28" s="7"/>
      <c r="AS28" s="7"/>
      <c r="AT28" s="7"/>
      <c r="AU28" s="4">
        <f t="shared" si="18"/>
        <v>-20</v>
      </c>
      <c r="AV28" s="4">
        <f t="shared" si="6"/>
        <v>0.8</v>
      </c>
      <c r="AW28" s="4">
        <f t="shared" si="7"/>
        <v>0.2</v>
      </c>
      <c r="AX28" s="4">
        <f t="shared" si="8"/>
        <v>4.0599999999999987</v>
      </c>
      <c r="AY28" s="7"/>
      <c r="AZ28" s="7"/>
      <c r="BA28" s="7"/>
      <c r="BB28" s="7"/>
      <c r="BC28" s="7"/>
      <c r="BD28" s="7"/>
      <c r="BE28" s="7"/>
      <c r="BF28" s="7"/>
      <c r="BG28" s="7"/>
      <c r="BH28" s="8"/>
      <c r="BI28" s="6"/>
      <c r="BJ28" s="7"/>
      <c r="BK28" s="7"/>
      <c r="BL28" s="4">
        <f t="shared" si="9"/>
        <v>-20</v>
      </c>
      <c r="BM28" s="4">
        <f t="shared" si="10"/>
        <v>0.3</v>
      </c>
      <c r="BN28" s="4">
        <f t="shared" si="11"/>
        <v>20</v>
      </c>
      <c r="BO28" s="4">
        <f t="shared" si="19"/>
        <v>6</v>
      </c>
      <c r="BT28" s="7"/>
      <c r="BU28" s="7"/>
      <c r="BV28" s="7"/>
      <c r="BW28" s="7"/>
      <c r="BX28" s="7"/>
      <c r="BY28" s="8"/>
      <c r="BZ28" s="6"/>
      <c r="CA28" s="7"/>
      <c r="CB28" s="7"/>
      <c r="CC28" s="4">
        <f t="shared" si="20"/>
        <v>-20</v>
      </c>
      <c r="CD28" s="4">
        <f t="shared" si="12"/>
        <v>20.09975124224178</v>
      </c>
      <c r="CE28" s="4">
        <f t="shared" si="13"/>
        <v>21.189620100417091</v>
      </c>
      <c r="CF28" s="5">
        <f t="shared" si="21"/>
        <v>13.579453081689092</v>
      </c>
      <c r="CG28" s="4">
        <f t="shared" si="22"/>
        <v>70.709953780811261</v>
      </c>
      <c r="CH28" s="4">
        <f t="shared" si="23"/>
        <v>9.5781463589176745</v>
      </c>
      <c r="CI28" s="7"/>
      <c r="CJ28" s="7"/>
      <c r="CK28" s="7"/>
      <c r="CL28" s="7"/>
      <c r="CM28" s="7"/>
      <c r="CN28" s="7"/>
      <c r="CO28" s="7"/>
      <c r="CP28" s="8"/>
      <c r="CQ28" s="6"/>
      <c r="CR28" s="7"/>
      <c r="CS28" s="7"/>
      <c r="CT28" s="7"/>
      <c r="CU28" s="4">
        <f t="shared" si="24"/>
        <v>-20</v>
      </c>
      <c r="CV28" s="4">
        <f t="shared" si="25"/>
        <v>21.138232879721553</v>
      </c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8"/>
    </row>
    <row r="29" spans="1:111" ht="15" customHeight="1" x14ac:dyDescent="0.25">
      <c r="A29" s="20"/>
      <c r="B29" s="21"/>
      <c r="C29" s="21"/>
      <c r="D29" s="21"/>
      <c r="E29" s="21"/>
      <c r="F29" s="21"/>
      <c r="G29" s="21"/>
      <c r="H29" s="21"/>
      <c r="I29" s="22"/>
      <c r="J29" s="7"/>
      <c r="K29" s="7"/>
      <c r="L29" s="7"/>
      <c r="M29" s="4">
        <f t="shared" si="0"/>
        <v>-20.833333333333336</v>
      </c>
      <c r="N29" s="5">
        <f t="shared" si="14"/>
        <v>19.073417190104266</v>
      </c>
      <c r="O29" s="5">
        <f t="shared" si="26"/>
        <v>18.626985515874456</v>
      </c>
      <c r="P29" s="4">
        <f t="shared" si="1"/>
        <v>0.46339899810550161</v>
      </c>
      <c r="V29" s="7"/>
      <c r="W29" s="30"/>
      <c r="X29" s="7"/>
      <c r="Y29" s="7"/>
      <c r="Z29" s="8"/>
      <c r="AA29" s="6"/>
      <c r="AB29" s="7"/>
      <c r="AC29" s="7"/>
      <c r="AD29" s="4">
        <f t="shared" si="15"/>
        <v>-20.833333333333336</v>
      </c>
      <c r="AE29" s="4">
        <f t="shared" si="2"/>
        <v>21.048225050530458</v>
      </c>
      <c r="AF29" s="4">
        <f t="shared" si="3"/>
        <v>21.977892933076589</v>
      </c>
      <c r="AG29" s="4">
        <f t="shared" si="4"/>
        <v>26.889175847871908</v>
      </c>
      <c r="AH29" s="5">
        <f t="shared" si="16"/>
        <v>10.378085175777091</v>
      </c>
      <c r="AI29" s="5">
        <f t="shared" si="17"/>
        <v>20.642096624895224</v>
      </c>
      <c r="AJ29" s="4">
        <f t="shared" si="5"/>
        <v>0.9040277698635707</v>
      </c>
      <c r="AK29" s="7"/>
      <c r="AL29" s="7"/>
      <c r="AM29" s="7"/>
      <c r="AN29" s="7"/>
      <c r="AO29" s="7"/>
      <c r="AP29" s="7"/>
      <c r="AQ29" s="8"/>
      <c r="AR29" s="7"/>
      <c r="AS29" s="7"/>
      <c r="AT29" s="7"/>
      <c r="AU29" s="4">
        <f t="shared" si="18"/>
        <v>-20.833333333333336</v>
      </c>
      <c r="AV29" s="4">
        <f t="shared" si="6"/>
        <v>0.83333333333333348</v>
      </c>
      <c r="AW29" s="4">
        <f t="shared" si="7"/>
        <v>0.2</v>
      </c>
      <c r="AX29" s="4">
        <f t="shared" si="8"/>
        <v>3.707380094392426</v>
      </c>
      <c r="AY29" s="7"/>
      <c r="AZ29" s="7"/>
      <c r="BA29" s="7"/>
      <c r="BB29" s="7"/>
      <c r="BC29" s="7"/>
      <c r="BD29" s="7"/>
      <c r="BE29" s="7"/>
      <c r="BF29" s="7"/>
      <c r="BG29" s="7"/>
      <c r="BH29" s="8"/>
      <c r="BI29" s="6"/>
      <c r="BJ29" s="7"/>
      <c r="BK29" s="7"/>
      <c r="BL29" s="4">
        <f t="shared" si="9"/>
        <v>-20.833333333333336</v>
      </c>
      <c r="BM29" s="4">
        <f t="shared" si="10"/>
        <v>0.3</v>
      </c>
      <c r="BN29" s="4">
        <f t="shared" si="11"/>
        <v>20</v>
      </c>
      <c r="BO29" s="4">
        <f t="shared" si="19"/>
        <v>6</v>
      </c>
      <c r="BT29" s="7"/>
      <c r="BU29" s="7"/>
      <c r="BV29" s="7"/>
      <c r="BW29" s="7"/>
      <c r="BX29" s="7"/>
      <c r="BY29" s="8"/>
      <c r="BZ29" s="6"/>
      <c r="CA29" s="7"/>
      <c r="CB29" s="7"/>
      <c r="CC29" s="4">
        <f t="shared" si="20"/>
        <v>-20.833333333333336</v>
      </c>
      <c r="CD29" s="4">
        <f t="shared" si="12"/>
        <v>20.929113162716138</v>
      </c>
      <c r="CE29" s="4">
        <f t="shared" si="13"/>
        <v>21.977892933076589</v>
      </c>
      <c r="CF29" s="5">
        <f t="shared" si="21"/>
        <v>13.088758065942864</v>
      </c>
      <c r="CG29" s="4">
        <f t="shared" si="22"/>
        <v>71.427651489592705</v>
      </c>
      <c r="CH29" s="4">
        <f t="shared" si="23"/>
        <v>9.524856145983593</v>
      </c>
      <c r="CI29" s="7"/>
      <c r="CJ29" s="7"/>
      <c r="CK29" s="7"/>
      <c r="CL29" s="7"/>
      <c r="CM29" s="7"/>
      <c r="CN29" s="7"/>
      <c r="CO29" s="7"/>
      <c r="CP29" s="8"/>
      <c r="CQ29" s="6"/>
      <c r="CR29" s="7"/>
      <c r="CS29" s="7"/>
      <c r="CT29" s="7"/>
      <c r="CU29" s="4">
        <f t="shared" si="24"/>
        <v>-20.833333333333336</v>
      </c>
      <c r="CV29" s="4">
        <f t="shared" si="25"/>
        <v>20.59966300834509</v>
      </c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8"/>
    </row>
    <row r="30" spans="1:111" ht="15" customHeight="1" x14ac:dyDescent="0.25">
      <c r="A30" s="20"/>
      <c r="B30" s="21"/>
      <c r="C30" s="21"/>
      <c r="D30" s="21"/>
      <c r="E30" s="21"/>
      <c r="F30" s="21"/>
      <c r="G30" s="21"/>
      <c r="H30" s="21"/>
      <c r="I30" s="22"/>
      <c r="J30" s="7"/>
      <c r="K30" s="7"/>
      <c r="L30" s="7"/>
      <c r="M30" s="4">
        <f t="shared" si="0"/>
        <v>-21.666666666666668</v>
      </c>
      <c r="N30" s="5">
        <f t="shared" si="14"/>
        <v>18.51979860499965</v>
      </c>
      <c r="O30" s="5">
        <f t="shared" si="26"/>
        <v>18.006061565055035</v>
      </c>
      <c r="P30" s="4">
        <f t="shared" si="1"/>
        <v>0.42208538712165178</v>
      </c>
      <c r="V30" s="7"/>
      <c r="W30" s="30"/>
      <c r="X30" s="7"/>
      <c r="Y30" s="7"/>
      <c r="Z30" s="8"/>
      <c r="AA30" s="6"/>
      <c r="AB30" s="7"/>
      <c r="AC30" s="7"/>
      <c r="AD30" s="4">
        <f t="shared" si="15"/>
        <v>-21.666666666666668</v>
      </c>
      <c r="AE30" s="4">
        <f t="shared" si="2"/>
        <v>21.873372955363891</v>
      </c>
      <c r="AF30" s="4">
        <f t="shared" si="3"/>
        <v>22.769375143917422</v>
      </c>
      <c r="AG30" s="4">
        <f t="shared" si="4"/>
        <v>27.539870087646467</v>
      </c>
      <c r="AH30" s="5">
        <f t="shared" si="16"/>
        <v>10.021308189518471</v>
      </c>
      <c r="AI30" s="5">
        <f t="shared" si="17"/>
        <v>20.213828863114852</v>
      </c>
      <c r="AJ30" s="4">
        <f t="shared" si="5"/>
        <v>0.8269436311525824</v>
      </c>
      <c r="AK30" s="7"/>
      <c r="AL30" s="7"/>
      <c r="AM30" s="7"/>
      <c r="AN30" s="7"/>
      <c r="AO30" s="7"/>
      <c r="AP30" s="7"/>
      <c r="AQ30" s="8"/>
      <c r="AR30" s="7"/>
      <c r="AS30" s="7"/>
      <c r="AT30" s="7"/>
      <c r="AU30" s="4">
        <f t="shared" si="18"/>
        <v>-21.666666666666668</v>
      </c>
      <c r="AV30" s="4">
        <f t="shared" si="6"/>
        <v>0.8666666666666667</v>
      </c>
      <c r="AW30" s="4">
        <f t="shared" si="7"/>
        <v>0.2</v>
      </c>
      <c r="AX30" s="4">
        <f t="shared" si="8"/>
        <v>3.3909815585960734</v>
      </c>
      <c r="AY30" s="7"/>
      <c r="AZ30" s="7"/>
      <c r="BA30" s="7"/>
      <c r="BB30" s="7"/>
      <c r="BC30" s="7"/>
      <c r="BD30" s="7"/>
      <c r="BE30" s="7"/>
      <c r="BF30" s="7"/>
      <c r="BG30" s="7"/>
      <c r="BH30" s="8"/>
      <c r="BI30" s="6"/>
      <c r="BJ30" s="7"/>
      <c r="BK30" s="7"/>
      <c r="BL30" s="4">
        <f t="shared" si="9"/>
        <v>-21.666666666666668</v>
      </c>
      <c r="BM30" s="4">
        <f t="shared" si="10"/>
        <v>0.3</v>
      </c>
      <c r="BN30" s="4">
        <f t="shared" si="11"/>
        <v>20</v>
      </c>
      <c r="BO30" s="4">
        <f t="shared" si="19"/>
        <v>6</v>
      </c>
      <c r="BT30" s="7"/>
      <c r="BU30" s="7"/>
      <c r="BV30" s="7"/>
      <c r="BW30" s="7"/>
      <c r="BX30" s="7"/>
      <c r="BY30" s="8"/>
      <c r="BZ30" s="6"/>
      <c r="CA30" s="7"/>
      <c r="CB30" s="7"/>
      <c r="CC30" s="4">
        <f t="shared" si="20"/>
        <v>-21.666666666666668</v>
      </c>
      <c r="CD30" s="4">
        <f t="shared" si="12"/>
        <v>21.758778560490121</v>
      </c>
      <c r="CE30" s="4">
        <f t="shared" si="13"/>
        <v>22.769375143917422</v>
      </c>
      <c r="CF30" s="5">
        <f t="shared" si="21"/>
        <v>12.630551548896435</v>
      </c>
      <c r="CG30" s="4">
        <f t="shared" si="22"/>
        <v>72.095552493751796</v>
      </c>
      <c r="CH30" s="4">
        <f t="shared" si="23"/>
        <v>9.4746910762973169</v>
      </c>
      <c r="CI30" s="7"/>
      <c r="CJ30" s="7"/>
      <c r="CK30" s="7"/>
      <c r="CL30" s="7"/>
      <c r="CM30" s="7"/>
      <c r="CN30" s="7"/>
      <c r="CO30" s="7"/>
      <c r="CP30" s="8"/>
      <c r="CQ30" s="6"/>
      <c r="CR30" s="7"/>
      <c r="CS30" s="7"/>
      <c r="CT30" s="7"/>
      <c r="CU30" s="4">
        <f t="shared" si="24"/>
        <v>-21.666666666666668</v>
      </c>
      <c r="CV30" s="4">
        <f t="shared" si="25"/>
        <v>20.114701653167625</v>
      </c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8"/>
    </row>
    <row r="31" spans="1:111" ht="15" customHeight="1" x14ac:dyDescent="0.25">
      <c r="A31" s="20"/>
      <c r="B31" s="21"/>
      <c r="C31" s="21"/>
      <c r="D31" s="21"/>
      <c r="E31" s="21"/>
      <c r="F31" s="21"/>
      <c r="G31" s="21"/>
      <c r="H31" s="21"/>
      <c r="I31" s="22"/>
      <c r="J31" s="7"/>
      <c r="K31" s="7"/>
      <c r="L31" s="7"/>
      <c r="M31" s="4">
        <f t="shared" si="0"/>
        <v>-22.5</v>
      </c>
      <c r="N31" s="5">
        <f t="shared" si="14"/>
        <v>17.991888948310638</v>
      </c>
      <c r="O31" s="5">
        <f t="shared" si="26"/>
        <v>17.422913495635992</v>
      </c>
      <c r="P31" s="4">
        <f t="shared" si="1"/>
        <v>0.38528405045268088</v>
      </c>
      <c r="V31" s="7"/>
      <c r="W31" s="30"/>
      <c r="X31" s="7"/>
      <c r="Y31" s="7"/>
      <c r="Z31" s="8"/>
      <c r="AA31" s="6"/>
      <c r="AB31" s="7"/>
      <c r="AC31" s="7"/>
      <c r="AD31" s="4">
        <f t="shared" si="15"/>
        <v>-22.5</v>
      </c>
      <c r="AE31" s="4">
        <f t="shared" si="2"/>
        <v>22.699118925632334</v>
      </c>
      <c r="AF31" s="4">
        <f t="shared" si="3"/>
        <v>23.563743335896358</v>
      </c>
      <c r="AG31" s="4">
        <f t="shared" si="4"/>
        <v>28.200177304407148</v>
      </c>
      <c r="AH31" s="5">
        <f t="shared" si="16"/>
        <v>9.686855003225201</v>
      </c>
      <c r="AI31" s="5">
        <f t="shared" si="17"/>
        <v>19.791574945493757</v>
      </c>
      <c r="AJ31" s="4">
        <f t="shared" si="5"/>
        <v>0.7578707647845232</v>
      </c>
      <c r="AK31" s="7"/>
      <c r="AL31" s="7"/>
      <c r="AM31" s="7"/>
      <c r="AN31" s="7"/>
      <c r="AO31" s="7"/>
      <c r="AP31" s="7"/>
      <c r="AQ31" s="8"/>
      <c r="AR31" s="7"/>
      <c r="AS31" s="7"/>
      <c r="AT31" s="7"/>
      <c r="AU31" s="36">
        <f t="shared" si="18"/>
        <v>-22.5</v>
      </c>
      <c r="AV31" s="37">
        <f t="shared" si="6"/>
        <v>0.9</v>
      </c>
      <c r="AW31" s="36">
        <f t="shared" si="7"/>
        <v>0.2</v>
      </c>
      <c r="AX31" s="37">
        <f t="shared" si="8"/>
        <v>3.1068126262089488</v>
      </c>
      <c r="AY31" s="7"/>
      <c r="AZ31" s="7"/>
      <c r="BA31" s="7"/>
      <c r="BB31" s="7"/>
      <c r="BC31" s="7"/>
      <c r="BD31" s="7"/>
      <c r="BE31" s="7"/>
      <c r="BF31" s="7"/>
      <c r="BG31" s="7"/>
      <c r="BH31" s="8"/>
      <c r="BI31" s="6"/>
      <c r="BJ31" s="7"/>
      <c r="BK31" s="7"/>
      <c r="BL31" s="4">
        <f t="shared" si="9"/>
        <v>-22.5</v>
      </c>
      <c r="BM31" s="4">
        <f t="shared" si="10"/>
        <v>0.3</v>
      </c>
      <c r="BN31" s="4">
        <f t="shared" si="11"/>
        <v>20</v>
      </c>
      <c r="BO31" s="4">
        <f t="shared" si="19"/>
        <v>6</v>
      </c>
      <c r="BT31" s="7"/>
      <c r="BU31" s="7"/>
      <c r="BV31" s="7"/>
      <c r="BW31" s="7"/>
      <c r="BX31" s="7"/>
      <c r="BY31" s="8"/>
      <c r="BZ31" s="6"/>
      <c r="CA31" s="7"/>
      <c r="CB31" s="7"/>
      <c r="CC31" s="4">
        <f t="shared" si="20"/>
        <v>-22.5</v>
      </c>
      <c r="CD31" s="4">
        <f t="shared" si="12"/>
        <v>22.588713996153036</v>
      </c>
      <c r="CE31" s="4">
        <f t="shared" si="13"/>
        <v>23.563743335896358</v>
      </c>
      <c r="CF31" s="5">
        <f t="shared" si="21"/>
        <v>12.201890511802075</v>
      </c>
      <c r="CG31" s="4">
        <f t="shared" si="22"/>
        <v>72.718501628183361</v>
      </c>
      <c r="CH31" s="4">
        <f t="shared" si="23"/>
        <v>9.427425693594893</v>
      </c>
      <c r="CI31" s="7"/>
      <c r="CJ31" s="7"/>
      <c r="CK31" s="7"/>
      <c r="CL31" s="7"/>
      <c r="CM31" s="7"/>
      <c r="CN31" s="7"/>
      <c r="CO31" s="7"/>
      <c r="CP31" s="8"/>
      <c r="CQ31" s="6"/>
      <c r="CR31" s="7"/>
      <c r="CS31" s="7"/>
      <c r="CT31" s="7"/>
      <c r="CU31" s="4">
        <f t="shared" si="24"/>
        <v>-22.5</v>
      </c>
      <c r="CV31" s="4">
        <f t="shared" si="25"/>
        <v>19.677393135041044</v>
      </c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8"/>
    </row>
    <row r="32" spans="1:111" ht="15" customHeight="1" x14ac:dyDescent="0.25">
      <c r="A32" s="20"/>
      <c r="B32" s="21"/>
      <c r="C32" s="21"/>
      <c r="D32" s="21"/>
      <c r="E32" s="21"/>
      <c r="F32" s="21"/>
      <c r="G32" s="21"/>
      <c r="H32" s="21"/>
      <c r="I32" s="22"/>
      <c r="J32" s="7"/>
      <c r="K32" s="7"/>
      <c r="L32" s="7"/>
      <c r="M32" s="4">
        <f t="shared" si="0"/>
        <v>-23.333333333333336</v>
      </c>
      <c r="N32" s="5">
        <f t="shared" si="14"/>
        <v>17.488533005905872</v>
      </c>
      <c r="O32" s="5">
        <f t="shared" si="26"/>
        <v>16.874368857108912</v>
      </c>
      <c r="P32" s="4">
        <f t="shared" si="1"/>
        <v>0.35243130801526912</v>
      </c>
      <c r="V32" s="7"/>
      <c r="W32" s="30"/>
      <c r="X32" s="7"/>
      <c r="Y32" s="7"/>
      <c r="Z32" s="8"/>
      <c r="AA32" s="6"/>
      <c r="AB32" s="7"/>
      <c r="AC32" s="7"/>
      <c r="AD32" s="4">
        <f t="shared" si="15"/>
        <v>-23.333333333333336</v>
      </c>
      <c r="AE32" s="4">
        <f t="shared" si="2"/>
        <v>23.525399984791854</v>
      </c>
      <c r="AF32" s="4">
        <f t="shared" si="3"/>
        <v>24.360715187457952</v>
      </c>
      <c r="AG32" s="4">
        <f t="shared" si="4"/>
        <v>28.869437896232835</v>
      </c>
      <c r="AH32" s="5">
        <f t="shared" si="16"/>
        <v>9.3728375738240768</v>
      </c>
      <c r="AI32" s="5">
        <f t="shared" si="17"/>
        <v>19.376767322374977</v>
      </c>
      <c r="AJ32" s="4">
        <f t="shared" si="5"/>
        <v>0.69586153623983404</v>
      </c>
      <c r="AK32" s="7"/>
      <c r="AL32" s="7"/>
      <c r="AM32" s="7"/>
      <c r="AN32" s="7"/>
      <c r="AO32" s="7"/>
      <c r="AP32" s="7"/>
      <c r="AQ32" s="8"/>
      <c r="AR32" s="7"/>
      <c r="AS32" s="7"/>
      <c r="AT32" s="7"/>
      <c r="AU32" s="4">
        <f t="shared" si="18"/>
        <v>-23.333333333333336</v>
      </c>
      <c r="AV32" s="4">
        <f t="shared" si="6"/>
        <v>0.93333333333333346</v>
      </c>
      <c r="AW32" s="4">
        <f t="shared" si="7"/>
        <v>0.2</v>
      </c>
      <c r="AX32" s="4">
        <f t="shared" si="8"/>
        <v>2.8512931034482754</v>
      </c>
      <c r="AY32" s="7"/>
      <c r="AZ32" s="7"/>
      <c r="BA32" s="7"/>
      <c r="BB32" s="7"/>
      <c r="BC32" s="7"/>
      <c r="BD32" s="7"/>
      <c r="BE32" s="7"/>
      <c r="BF32" s="7"/>
      <c r="BG32" s="7"/>
      <c r="BH32" s="8"/>
      <c r="BI32" s="6"/>
      <c r="BJ32" s="7"/>
      <c r="BK32" s="7"/>
      <c r="BL32" s="4">
        <f t="shared" si="9"/>
        <v>-23.333333333333336</v>
      </c>
      <c r="BM32" s="4">
        <f t="shared" si="10"/>
        <v>0.3</v>
      </c>
      <c r="BN32" s="4">
        <f t="shared" si="11"/>
        <v>20</v>
      </c>
      <c r="BO32" s="4">
        <f t="shared" si="19"/>
        <v>6</v>
      </c>
      <c r="BT32" s="7"/>
      <c r="BU32" s="7"/>
      <c r="BV32" s="7"/>
      <c r="BW32" s="7"/>
      <c r="BX32" s="7"/>
      <c r="BY32" s="8"/>
      <c r="BZ32" s="6"/>
      <c r="CA32" s="7"/>
      <c r="CB32" s="7"/>
      <c r="CC32" s="4">
        <f t="shared" si="20"/>
        <v>-23.333333333333336</v>
      </c>
      <c r="CD32" s="4">
        <f t="shared" si="12"/>
        <v>23.418890760333731</v>
      </c>
      <c r="CE32" s="4">
        <f t="shared" si="13"/>
        <v>24.360715187457952</v>
      </c>
      <c r="CF32" s="5">
        <f t="shared" si="21"/>
        <v>11.800151780205857</v>
      </c>
      <c r="CG32" s="4">
        <f t="shared" si="22"/>
        <v>73.300755766006375</v>
      </c>
      <c r="CH32" s="4">
        <f t="shared" si="23"/>
        <v>9.3828487068636832</v>
      </c>
      <c r="CI32" s="7"/>
      <c r="CJ32" s="7"/>
      <c r="CK32" s="7"/>
      <c r="CL32" s="7"/>
      <c r="CM32" s="7"/>
      <c r="CN32" s="7"/>
      <c r="CO32" s="7"/>
      <c r="CP32" s="8"/>
      <c r="CQ32" s="6"/>
      <c r="CR32" s="7"/>
      <c r="CS32" s="7"/>
      <c r="CT32" s="7"/>
      <c r="CU32" s="4">
        <f t="shared" si="24"/>
        <v>-23.333333333333336</v>
      </c>
      <c r="CV32" s="4">
        <f t="shared" si="25"/>
        <v>19.282434654567062</v>
      </c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8"/>
    </row>
    <row r="33" spans="1:111" ht="15" customHeight="1" x14ac:dyDescent="0.25">
      <c r="A33" s="20"/>
      <c r="B33" s="21"/>
      <c r="C33" s="21"/>
      <c r="D33" s="21"/>
      <c r="E33" s="21"/>
      <c r="F33" s="21"/>
      <c r="G33" s="21"/>
      <c r="H33" s="21"/>
      <c r="I33" s="22"/>
      <c r="J33" s="7"/>
      <c r="K33" s="7"/>
      <c r="L33" s="7"/>
      <c r="M33" s="4">
        <f t="shared" si="0"/>
        <v>-24.166666666666668</v>
      </c>
      <c r="N33" s="5">
        <f t="shared" si="14"/>
        <v>17.008542949737841</v>
      </c>
      <c r="O33" s="5">
        <f t="shared" si="26"/>
        <v>16.357584776847141</v>
      </c>
      <c r="P33" s="4">
        <f t="shared" si="1"/>
        <v>0.32303994108262502</v>
      </c>
      <c r="V33" s="7"/>
      <c r="W33" s="30"/>
      <c r="X33" s="7"/>
      <c r="Y33" s="7"/>
      <c r="Z33" s="8"/>
      <c r="AA33" s="6"/>
      <c r="AB33" s="7"/>
      <c r="AC33" s="7"/>
      <c r="AD33" s="4">
        <f t="shared" si="15"/>
        <v>-24.166666666666668</v>
      </c>
      <c r="AE33" s="4">
        <f t="shared" si="2"/>
        <v>24.352161665400011</v>
      </c>
      <c r="AF33" s="4">
        <f t="shared" si="3"/>
        <v>25.160043278535468</v>
      </c>
      <c r="AG33" s="4">
        <f t="shared" si="4"/>
        <v>29.547043469318176</v>
      </c>
      <c r="AH33" s="5">
        <f t="shared" si="16"/>
        <v>9.0775546714640853</v>
      </c>
      <c r="AI33" s="5">
        <f t="shared" si="17"/>
        <v>18.970471077632688</v>
      </c>
      <c r="AJ33" s="4">
        <f t="shared" si="5"/>
        <v>0.64008923948416463</v>
      </c>
      <c r="AK33" s="7"/>
      <c r="AL33" s="7"/>
      <c r="AM33" s="7"/>
      <c r="AN33" s="7"/>
      <c r="AO33" s="7"/>
      <c r="AP33" s="7"/>
      <c r="AQ33" s="8"/>
      <c r="AR33" s="7"/>
      <c r="AS33" s="7"/>
      <c r="AT33" s="7"/>
      <c r="AU33" s="4">
        <f t="shared" si="18"/>
        <v>-24.166666666666668</v>
      </c>
      <c r="AV33" s="4">
        <f t="shared" si="6"/>
        <v>0.96666666666666667</v>
      </c>
      <c r="AW33" s="4">
        <f t="shared" si="7"/>
        <v>0.2</v>
      </c>
      <c r="AX33" s="4">
        <f t="shared" si="8"/>
        <v>2.6212311577211476</v>
      </c>
      <c r="AY33" s="7"/>
      <c r="AZ33" s="7"/>
      <c r="BA33" s="7"/>
      <c r="BB33" s="7"/>
      <c r="BC33" s="7"/>
      <c r="BD33" s="7"/>
      <c r="BE33" s="7"/>
      <c r="BF33" s="7"/>
      <c r="BG33" s="7"/>
      <c r="BH33" s="8"/>
      <c r="BI33" s="6"/>
      <c r="BJ33" s="7"/>
      <c r="BK33" s="7"/>
      <c r="BL33" s="4">
        <f t="shared" si="9"/>
        <v>-24.166666666666668</v>
      </c>
      <c r="BM33" s="4">
        <f t="shared" si="10"/>
        <v>0.3</v>
      </c>
      <c r="BN33" s="4">
        <f t="shared" si="11"/>
        <v>20</v>
      </c>
      <c r="BO33" s="4">
        <f t="shared" si="19"/>
        <v>6</v>
      </c>
      <c r="BT33" s="7"/>
      <c r="BU33" s="7"/>
      <c r="BV33" s="7"/>
      <c r="BW33" s="7"/>
      <c r="BX33" s="7"/>
      <c r="BY33" s="8"/>
      <c r="BZ33" s="6"/>
      <c r="CA33" s="7"/>
      <c r="CB33" s="7"/>
      <c r="CC33" s="4">
        <f t="shared" si="20"/>
        <v>-24.166666666666668</v>
      </c>
      <c r="CD33" s="4">
        <f t="shared" si="12"/>
        <v>24.249284067324087</v>
      </c>
      <c r="CE33" s="4">
        <f t="shared" si="13"/>
        <v>25.160043278535468</v>
      </c>
      <c r="CF33" s="5">
        <f t="shared" si="21"/>
        <v>11.422994225321652</v>
      </c>
      <c r="CG33" s="4">
        <f t="shared" si="22"/>
        <v>73.846067150899103</v>
      </c>
      <c r="CH33" s="4">
        <f t="shared" si="23"/>
        <v>9.3407635908795026</v>
      </c>
      <c r="CI33" s="7"/>
      <c r="CJ33" s="7"/>
      <c r="CK33" s="7"/>
      <c r="CL33" s="7"/>
      <c r="CM33" s="7"/>
      <c r="CN33" s="7"/>
      <c r="CO33" s="7"/>
      <c r="CP33" s="8"/>
      <c r="CQ33" s="6"/>
      <c r="CR33" s="7"/>
      <c r="CS33" s="7"/>
      <c r="CT33" s="7"/>
      <c r="CU33" s="4">
        <f t="shared" si="24"/>
        <v>-24.166666666666668</v>
      </c>
      <c r="CV33" s="4">
        <f t="shared" si="25"/>
        <v>18.925123929167441</v>
      </c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8"/>
    </row>
    <row r="34" spans="1:111" ht="15" customHeight="1" x14ac:dyDescent="0.25">
      <c r="A34" s="20"/>
      <c r="B34" s="21"/>
      <c r="C34" s="21"/>
      <c r="D34" s="21"/>
      <c r="E34" s="21"/>
      <c r="F34" s="21"/>
      <c r="G34" s="21"/>
      <c r="H34" s="21"/>
      <c r="I34" s="22"/>
      <c r="J34" s="7"/>
      <c r="K34" s="7"/>
      <c r="L34" s="7"/>
      <c r="M34" s="4">
        <f t="shared" si="0"/>
        <v>-25</v>
      </c>
      <c r="N34" s="5">
        <f t="shared" si="14"/>
        <v>16.550728903482959</v>
      </c>
      <c r="O34" s="5">
        <f t="shared" si="26"/>
        <v>15.870007820332924</v>
      </c>
      <c r="P34" s="4">
        <f t="shared" si="1"/>
        <v>0.29668851884703978</v>
      </c>
      <c r="V34" s="7"/>
      <c r="W34" s="30"/>
      <c r="X34" s="7"/>
      <c r="Y34" s="7"/>
      <c r="Z34" s="8"/>
      <c r="AA34" s="6"/>
      <c r="AB34" s="7"/>
      <c r="AC34" s="7"/>
      <c r="AD34" s="4">
        <f t="shared" si="15"/>
        <v>-25</v>
      </c>
      <c r="AE34" s="4">
        <f t="shared" si="2"/>
        <v>25.179356624028344</v>
      </c>
      <c r="AF34" s="4">
        <f t="shared" si="3"/>
        <v>25.96150997149434</v>
      </c>
      <c r="AG34" s="4">
        <f t="shared" si="4"/>
        <v>30.232432915661949</v>
      </c>
      <c r="AH34" s="5">
        <f t="shared" si="16"/>
        <v>8.7994730445777876</v>
      </c>
      <c r="AI34" s="5">
        <f t="shared" si="17"/>
        <v>18.573455675228679</v>
      </c>
      <c r="AJ34" s="4">
        <f t="shared" si="5"/>
        <v>0.58983242029563265</v>
      </c>
      <c r="AK34" s="7"/>
      <c r="AL34" s="7"/>
      <c r="AM34" s="7"/>
      <c r="AN34" s="7"/>
      <c r="AO34" s="7"/>
      <c r="AP34" s="7"/>
      <c r="AQ34" s="8"/>
      <c r="AR34" s="7"/>
      <c r="AS34" s="7"/>
      <c r="AT34" s="7"/>
      <c r="AU34" s="4">
        <f t="shared" si="18"/>
        <v>-25</v>
      </c>
      <c r="AV34" s="4">
        <f t="shared" si="6"/>
        <v>1</v>
      </c>
      <c r="AW34" s="4">
        <f t="shared" si="7"/>
        <v>0.2</v>
      </c>
      <c r="AX34" s="4">
        <f t="shared" si="8"/>
        <v>2.4137931034482762</v>
      </c>
      <c r="AY34" s="7"/>
      <c r="AZ34" s="7"/>
      <c r="BA34" s="7"/>
      <c r="BB34" s="7"/>
      <c r="BC34" s="7"/>
      <c r="BD34" s="7"/>
      <c r="BE34" s="7"/>
      <c r="BF34" s="7"/>
      <c r="BG34" s="7"/>
      <c r="BH34" s="8"/>
      <c r="BI34" s="6"/>
      <c r="BJ34" s="7"/>
      <c r="BK34" s="7"/>
      <c r="BL34" s="4">
        <f t="shared" si="9"/>
        <v>-25</v>
      </c>
      <c r="BM34" s="4">
        <f t="shared" si="10"/>
        <v>0.3</v>
      </c>
      <c r="BN34" s="4">
        <f t="shared" si="11"/>
        <v>20</v>
      </c>
      <c r="BO34" s="4">
        <f t="shared" si="19"/>
        <v>6</v>
      </c>
      <c r="BT34" s="7"/>
      <c r="BU34" s="7"/>
      <c r="BV34" s="7"/>
      <c r="BW34" s="7"/>
      <c r="BX34" s="7"/>
      <c r="BY34" s="8"/>
      <c r="BZ34" s="6"/>
      <c r="CA34" s="7"/>
      <c r="CB34" s="7"/>
      <c r="CC34" s="4">
        <f t="shared" si="20"/>
        <v>-25</v>
      </c>
      <c r="CD34" s="4">
        <f t="shared" si="12"/>
        <v>25.079872407968907</v>
      </c>
      <c r="CE34" s="4">
        <f t="shared" si="13"/>
        <v>25.96150997149434</v>
      </c>
      <c r="CF34" s="5">
        <f t="shared" si="21"/>
        <v>11.068325197307868</v>
      </c>
      <c r="CG34" s="4">
        <f t="shared" si="22"/>
        <v>74.357753542791272</v>
      </c>
      <c r="CH34" s="4">
        <f t="shared" si="23"/>
        <v>9.3009884989783114</v>
      </c>
      <c r="CI34" s="7"/>
      <c r="CJ34" s="7"/>
      <c r="CK34" s="7"/>
      <c r="CL34" s="7"/>
      <c r="CM34" s="7"/>
      <c r="CN34" s="7"/>
      <c r="CO34" s="7"/>
      <c r="CP34" s="8"/>
      <c r="CQ34" s="6"/>
      <c r="CR34" s="7"/>
      <c r="CS34" s="7"/>
      <c r="CT34" s="7"/>
      <c r="CU34" s="4">
        <f t="shared" si="24"/>
        <v>-25</v>
      </c>
      <c r="CV34" s="4">
        <f t="shared" si="25"/>
        <v>18.601302541569261</v>
      </c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8"/>
    </row>
    <row r="35" spans="1:111" ht="15" customHeight="1" x14ac:dyDescent="0.25">
      <c r="A35" s="20"/>
      <c r="B35" s="21"/>
      <c r="C35" s="21"/>
      <c r="D35" s="21"/>
      <c r="E35" s="21"/>
      <c r="F35" s="21"/>
      <c r="G35" s="21"/>
      <c r="H35" s="21"/>
      <c r="I35" s="22"/>
      <c r="J35" s="7"/>
      <c r="K35" s="7"/>
      <c r="L35" s="7"/>
      <c r="M35" s="7"/>
      <c r="N35" s="7"/>
      <c r="O35" s="7"/>
      <c r="P35" s="7"/>
      <c r="Q35" s="7"/>
      <c r="R35" s="7"/>
      <c r="S35" s="7"/>
      <c r="T35" s="12"/>
      <c r="U35" s="7"/>
      <c r="V35" s="7"/>
      <c r="W35" s="7"/>
      <c r="X35" s="7"/>
      <c r="Y35" s="7"/>
      <c r="Z35" s="8"/>
      <c r="AA35" s="6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8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8"/>
      <c r="BI35" s="6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8"/>
      <c r="BZ35" s="6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8"/>
      <c r="CQ35" s="6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8"/>
    </row>
    <row r="36" spans="1:111" ht="15" customHeight="1" thickBot="1" x14ac:dyDescent="0.3">
      <c r="A36" s="23"/>
      <c r="B36" s="24" t="s">
        <v>11</v>
      </c>
      <c r="C36" s="24"/>
      <c r="D36" s="24"/>
      <c r="E36" s="24" t="s">
        <v>40</v>
      </c>
      <c r="F36" s="24"/>
      <c r="G36" s="24"/>
      <c r="H36" s="24"/>
      <c r="I36" s="25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5"/>
      <c r="AA36" s="13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5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5"/>
      <c r="BZ36" s="13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5"/>
      <c r="CQ36" s="13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5"/>
    </row>
    <row r="99" spans="1:10" ht="15" customHeight="1" thickBot="1" x14ac:dyDescent="0.3"/>
    <row r="100" spans="1:10" ht="15" customHeight="1" thickBot="1" x14ac:dyDescent="0.3">
      <c r="A100" s="1" t="s">
        <v>25</v>
      </c>
      <c r="B100" s="1"/>
      <c r="C100" s="31" t="s">
        <v>9</v>
      </c>
      <c r="D100" s="1"/>
      <c r="E100" s="1"/>
      <c r="F100" s="1"/>
      <c r="G100" s="28" t="s">
        <v>13</v>
      </c>
      <c r="H100" s="1"/>
      <c r="I100" s="1"/>
      <c r="J100" s="1"/>
    </row>
    <row r="101" spans="1:10" ht="15" customHeight="1" x14ac:dyDescent="0.25">
      <c r="A101" s="1">
        <f>'SURCHARGE LOADS'!M4</f>
        <v>0</v>
      </c>
      <c r="B101" s="1"/>
      <c r="C101" s="1">
        <f>'SURCHARGE LOADS'!P4</f>
        <v>0</v>
      </c>
      <c r="D101" s="1">
        <v>0</v>
      </c>
      <c r="E101" s="1">
        <f t="shared" ref="E101:E131" si="27">D101*A101</f>
        <v>0</v>
      </c>
      <c r="F101" s="1"/>
      <c r="G101" s="1">
        <f>'SURCHARGE LOADS'!AJ4</f>
        <v>0</v>
      </c>
      <c r="H101" s="1">
        <v>0</v>
      </c>
      <c r="I101" s="1">
        <f t="shared" ref="I101:I131" si="28">H101*A101</f>
        <v>0</v>
      </c>
      <c r="J101" s="1"/>
    </row>
    <row r="102" spans="1:10" ht="15" customHeight="1" x14ac:dyDescent="0.25">
      <c r="A102" s="1">
        <f>'SURCHARGE LOADS'!M5</f>
        <v>-0.83333333333333337</v>
      </c>
      <c r="B102" s="1"/>
      <c r="C102" s="1">
        <f>'SURCHARGE LOADS'!P5</f>
        <v>1.6973449611452487</v>
      </c>
      <c r="D102" s="1">
        <f t="shared" ref="D102:D131" si="29">H/30*(C102+ABS(C102-C101)/2)</f>
        <v>2.1216812014315609</v>
      </c>
      <c r="E102" s="1">
        <f t="shared" si="27"/>
        <v>-1.7680676678596341</v>
      </c>
      <c r="F102" s="1"/>
      <c r="G102" s="1">
        <f>'SURCHARGE LOADS'!AJ5</f>
        <v>2.4470364337333748</v>
      </c>
      <c r="H102" s="1">
        <f t="shared" ref="H102:H131" si="30">H/30*(G102+ABS(G102-G101)/2)</f>
        <v>3.0587955421667186</v>
      </c>
      <c r="I102" s="1">
        <f t="shared" si="28"/>
        <v>-2.5489962851389323</v>
      </c>
      <c r="J102" s="1"/>
    </row>
    <row r="103" spans="1:10" ht="15" customHeight="1" x14ac:dyDescent="0.25">
      <c r="A103" s="1">
        <f>'SURCHARGE LOADS'!M6</f>
        <v>-1.6666666666666667</v>
      </c>
      <c r="B103" s="1"/>
      <c r="C103" s="1">
        <f>'SURCHARGE LOADS'!P6</f>
        <v>2.9015452962593709</v>
      </c>
      <c r="D103" s="1">
        <f t="shared" si="29"/>
        <v>2.91970455318036</v>
      </c>
      <c r="E103" s="1">
        <f t="shared" si="27"/>
        <v>-4.8661742553006002</v>
      </c>
      <c r="F103" s="1"/>
      <c r="G103" s="1">
        <f>'SURCHARGE LOADS'!AJ6</f>
        <v>4.3509155413405267</v>
      </c>
      <c r="H103" s="1">
        <f t="shared" si="30"/>
        <v>4.4190459126200858</v>
      </c>
      <c r="I103" s="1">
        <f t="shared" si="28"/>
        <v>-7.365076521033477</v>
      </c>
      <c r="J103" s="1"/>
    </row>
    <row r="104" spans="1:10" ht="15" customHeight="1" x14ac:dyDescent="0.25">
      <c r="A104" s="1">
        <f>'SURCHARGE LOADS'!M7</f>
        <v>-2.5</v>
      </c>
      <c r="B104" s="1"/>
      <c r="C104" s="1">
        <f>'SURCHARGE LOADS'!P7</f>
        <v>3.558344353497179</v>
      </c>
      <c r="D104" s="1">
        <f t="shared" si="29"/>
        <v>3.2389532350967363</v>
      </c>
      <c r="E104" s="1">
        <f t="shared" si="27"/>
        <v>-8.0973830877418411</v>
      </c>
      <c r="F104" s="1"/>
      <c r="G104" s="1">
        <f>'SURCHARGE LOADS'!AJ7</f>
        <v>5.5135448352485819</v>
      </c>
      <c r="H104" s="1">
        <f t="shared" si="30"/>
        <v>5.0790495685021755</v>
      </c>
      <c r="I104" s="1">
        <f t="shared" si="28"/>
        <v>-12.697623921255438</v>
      </c>
      <c r="J104" s="1"/>
    </row>
    <row r="105" spans="1:10" ht="15" customHeight="1" x14ac:dyDescent="0.25">
      <c r="A105" s="1">
        <f>'SURCHARGE LOADS'!M8</f>
        <v>-3.3333333333333335</v>
      </c>
      <c r="B105" s="1"/>
      <c r="C105" s="1">
        <f>'SURCHARGE LOADS'!P8</f>
        <v>3.7744730466982355</v>
      </c>
      <c r="D105" s="1">
        <f t="shared" si="29"/>
        <v>3.2354478277489696</v>
      </c>
      <c r="E105" s="1">
        <f t="shared" si="27"/>
        <v>-10.784826092496566</v>
      </c>
      <c r="F105" s="1"/>
      <c r="G105" s="1">
        <f>'SURCHARGE LOADS'!AJ8</f>
        <v>6.0319572643043449</v>
      </c>
      <c r="H105" s="1">
        <f t="shared" si="30"/>
        <v>5.2426362323601889</v>
      </c>
      <c r="I105" s="1">
        <f t="shared" si="28"/>
        <v>-17.475454107867296</v>
      </c>
      <c r="J105" s="1"/>
    </row>
    <row r="106" spans="1:10" ht="15" customHeight="1" x14ac:dyDescent="0.25">
      <c r="A106" s="1">
        <f>'SURCHARGE LOADS'!M9</f>
        <v>-4.166666666666667</v>
      </c>
      <c r="B106" s="1"/>
      <c r="C106" s="1">
        <f>'SURCHARGE LOADS'!P9</f>
        <v>3.7187086343921192</v>
      </c>
      <c r="D106" s="1">
        <f t="shared" si="29"/>
        <v>3.1221590337876477</v>
      </c>
      <c r="E106" s="1">
        <f t="shared" si="27"/>
        <v>-13.0089959741152</v>
      </c>
      <c r="F106" s="1"/>
      <c r="G106" s="1">
        <f>'SURCHARGE LOADS'!AJ9</f>
        <v>6.0984121778856339</v>
      </c>
      <c r="H106" s="1">
        <f t="shared" si="30"/>
        <v>5.1096996955635658</v>
      </c>
      <c r="I106" s="1">
        <f t="shared" si="28"/>
        <v>-21.290415398181526</v>
      </c>
      <c r="J106" s="1"/>
    </row>
    <row r="107" spans="1:10" ht="15" customHeight="1" x14ac:dyDescent="0.25">
      <c r="A107" s="1">
        <f>'SURCHARGE LOADS'!M10</f>
        <v>-5</v>
      </c>
      <c r="B107" s="1"/>
      <c r="C107" s="1">
        <f>'SURCHARGE LOADS'!P10</f>
        <v>3.5162527155555394</v>
      </c>
      <c r="D107" s="1">
        <f t="shared" si="29"/>
        <v>3.0145672291448578</v>
      </c>
      <c r="E107" s="1">
        <f t="shared" si="27"/>
        <v>-15.072836145724288</v>
      </c>
      <c r="F107" s="1"/>
      <c r="G107" s="1">
        <f>'SURCHARGE LOADS'!AJ10</f>
        <v>5.8866964654029186</v>
      </c>
      <c r="H107" s="1">
        <f t="shared" si="30"/>
        <v>4.9937952680368971</v>
      </c>
      <c r="I107" s="1">
        <f t="shared" si="28"/>
        <v>-24.968976340184486</v>
      </c>
      <c r="J107" s="1"/>
    </row>
    <row r="108" spans="1:10" ht="15" customHeight="1" x14ac:dyDescent="0.25">
      <c r="A108" s="1">
        <f>'SURCHARGE LOADS'!M11</f>
        <v>-5.8333333333333339</v>
      </c>
      <c r="B108" s="1"/>
      <c r="C108" s="1">
        <f>'SURCHARGE LOADS'!P11</f>
        <v>3.2448753899638541</v>
      </c>
      <c r="D108" s="1">
        <f t="shared" si="29"/>
        <v>2.8171367106330809</v>
      </c>
      <c r="E108" s="1">
        <f t="shared" si="27"/>
        <v>-16.433297478692975</v>
      </c>
      <c r="F108" s="1"/>
      <c r="G108" s="1">
        <f>'SURCHARGE LOADS'!AJ11</f>
        <v>5.5227078300319663</v>
      </c>
      <c r="H108" s="1">
        <f t="shared" si="30"/>
        <v>4.7539184564312027</v>
      </c>
      <c r="I108" s="1">
        <f t="shared" si="28"/>
        <v>-27.731190995848685</v>
      </c>
      <c r="J108" s="1"/>
    </row>
    <row r="109" spans="1:10" ht="15" customHeight="1" x14ac:dyDescent="0.25">
      <c r="A109" s="1">
        <f>'SURCHARGE LOADS'!M12</f>
        <v>-6.666666666666667</v>
      </c>
      <c r="B109" s="1"/>
      <c r="C109" s="1">
        <f>'SURCHARGE LOADS'!P12</f>
        <v>2.9497453419196957</v>
      </c>
      <c r="D109" s="1">
        <f t="shared" si="29"/>
        <v>2.5810919716181457</v>
      </c>
      <c r="E109" s="1">
        <f t="shared" si="27"/>
        <v>-17.207279810787639</v>
      </c>
      <c r="F109" s="1"/>
      <c r="G109" s="1">
        <f>'SURCHARGE LOADS'!AJ12</f>
        <v>5.0887965232114123</v>
      </c>
      <c r="H109" s="1">
        <f t="shared" si="30"/>
        <v>4.4214601471847415</v>
      </c>
      <c r="I109" s="1">
        <f t="shared" si="28"/>
        <v>-29.47640098123161</v>
      </c>
      <c r="J109" s="1"/>
    </row>
    <row r="110" spans="1:10" ht="15" customHeight="1" x14ac:dyDescent="0.25">
      <c r="A110" s="1">
        <f>'SURCHARGE LOADS'!M13</f>
        <v>-7.5</v>
      </c>
      <c r="B110" s="1"/>
      <c r="C110" s="1">
        <f>'SURCHARGE LOADS'!P13</f>
        <v>2.6561496638222857</v>
      </c>
      <c r="D110" s="1">
        <f t="shared" si="29"/>
        <v>2.3357895857258257</v>
      </c>
      <c r="E110" s="1">
        <f t="shared" si="27"/>
        <v>-17.518421892943692</v>
      </c>
      <c r="F110" s="1"/>
      <c r="G110" s="1">
        <f>'SURCHARGE LOADS'!AJ13</f>
        <v>4.6355007741889294</v>
      </c>
      <c r="H110" s="1">
        <f t="shared" si="30"/>
        <v>4.0517905405834753</v>
      </c>
      <c r="I110" s="1">
        <f t="shared" si="28"/>
        <v>-30.388429054376065</v>
      </c>
      <c r="J110" s="1"/>
    </row>
    <row r="111" spans="1:10" ht="15" customHeight="1" x14ac:dyDescent="0.25">
      <c r="A111" s="1">
        <f>'SURCHARGE LOADS'!M14</f>
        <v>-8.3333333333333339</v>
      </c>
      <c r="B111" s="1"/>
      <c r="C111" s="1">
        <f>'SURCHARGE LOADS'!P14</f>
        <v>2.3776112275729901</v>
      </c>
      <c r="D111" s="1">
        <f t="shared" si="29"/>
        <v>2.0974003714146985</v>
      </c>
      <c r="E111" s="1">
        <f t="shared" si="27"/>
        <v>-17.478336428455822</v>
      </c>
      <c r="F111" s="1"/>
      <c r="G111" s="1">
        <f>'SURCHARGE LOADS'!AJ14</f>
        <v>4.192122148578207</v>
      </c>
      <c r="H111" s="1">
        <f t="shared" si="30"/>
        <v>3.6781762178196407</v>
      </c>
      <c r="I111" s="1">
        <f t="shared" si="28"/>
        <v>-30.651468481830342</v>
      </c>
      <c r="J111" s="1"/>
    </row>
    <row r="112" spans="1:10" ht="15" customHeight="1" x14ac:dyDescent="0.25">
      <c r="A112" s="1">
        <f>'SURCHARGE LOADS'!M15</f>
        <v>-9.1666666666666679</v>
      </c>
      <c r="B112" s="1"/>
      <c r="C112" s="1">
        <f>'SURCHARGE LOADS'!P15</f>
        <v>2.1207238296127762</v>
      </c>
      <c r="D112" s="1">
        <f t="shared" si="29"/>
        <v>1.8743062738274028</v>
      </c>
      <c r="E112" s="1">
        <f t="shared" si="27"/>
        <v>-17.181140843417861</v>
      </c>
      <c r="F112" s="1"/>
      <c r="G112" s="1">
        <f>'SURCHARGE LOADS'!AJ15</f>
        <v>3.7744531893169082</v>
      </c>
      <c r="H112" s="1">
        <f t="shared" si="30"/>
        <v>3.3194063907896316</v>
      </c>
      <c r="I112" s="1">
        <f t="shared" si="28"/>
        <v>-30.427891915571628</v>
      </c>
      <c r="J112" s="1"/>
    </row>
    <row r="113" spans="1:10" ht="15" customHeight="1" x14ac:dyDescent="0.25">
      <c r="A113" s="1">
        <f>'SURCHARGE LOADS'!M16</f>
        <v>-10</v>
      </c>
      <c r="B113" s="1"/>
      <c r="C113" s="1">
        <f>'SURCHARGE LOADS'!P16</f>
        <v>1.8880181501049904</v>
      </c>
      <c r="D113" s="1">
        <f t="shared" si="29"/>
        <v>1.6703091582157363</v>
      </c>
      <c r="E113" s="1">
        <f t="shared" si="27"/>
        <v>-16.703091582157363</v>
      </c>
      <c r="F113" s="1"/>
      <c r="G113" s="1">
        <f>'SURCHARGE LOADS'!AJ16</f>
        <v>3.389973700787801</v>
      </c>
      <c r="H113" s="1">
        <f t="shared" si="30"/>
        <v>2.9851778708769623</v>
      </c>
      <c r="I113" s="1">
        <f t="shared" si="28"/>
        <v>-29.851778708769622</v>
      </c>
      <c r="J113" s="1"/>
    </row>
    <row r="114" spans="1:10" ht="15" customHeight="1" x14ac:dyDescent="0.25">
      <c r="A114" s="1">
        <f>'SURCHARGE LOADS'!M17</f>
        <v>-10.833333333333334</v>
      </c>
      <c r="B114" s="1"/>
      <c r="C114" s="1">
        <f>'SURCHARGE LOADS'!P17</f>
        <v>1.6796821009689236</v>
      </c>
      <c r="D114" s="1">
        <f t="shared" si="29"/>
        <v>1.4865417712807976</v>
      </c>
      <c r="E114" s="1">
        <f t="shared" si="27"/>
        <v>-16.104202522208642</v>
      </c>
      <c r="F114" s="1"/>
      <c r="G114" s="1">
        <f>'SURCHARGE LOADS'!AJ17</f>
        <v>3.0412025384316395</v>
      </c>
      <c r="H114" s="1">
        <f t="shared" si="30"/>
        <v>2.6796567663414335</v>
      </c>
      <c r="I114" s="1">
        <f t="shared" si="28"/>
        <v>-29.029614968698866</v>
      </c>
      <c r="J114" s="1"/>
    </row>
    <row r="115" spans="1:10" ht="15" customHeight="1" x14ac:dyDescent="0.25">
      <c r="A115" s="1">
        <f>'SURCHARGE LOADS'!M18</f>
        <v>-11.666666666666668</v>
      </c>
      <c r="B115" s="1"/>
      <c r="C115" s="1">
        <f>'SURCHARGE LOADS'!P18</f>
        <v>1.4946057335797269</v>
      </c>
      <c r="D115" s="1">
        <f t="shared" si="29"/>
        <v>1.3226199310619378</v>
      </c>
      <c r="E115" s="1">
        <f t="shared" si="27"/>
        <v>-15.430565862389276</v>
      </c>
      <c r="F115" s="1"/>
      <c r="G115" s="1">
        <f>'SURCHARGE LOADS'!AJ18</f>
        <v>2.7278070246939912</v>
      </c>
      <c r="H115" s="1">
        <f t="shared" si="30"/>
        <v>2.4037539846356792</v>
      </c>
      <c r="I115" s="1">
        <f t="shared" si="28"/>
        <v>-28.043796487416262</v>
      </c>
      <c r="J115" s="1"/>
    </row>
    <row r="116" spans="1:10" ht="15" customHeight="1" x14ac:dyDescent="0.25">
      <c r="A116" s="1">
        <f>'SURCHARGE LOADS'!M19</f>
        <v>-12.5</v>
      </c>
      <c r="B116" s="1"/>
      <c r="C116" s="1">
        <f>'SURCHARGE LOADS'!P19</f>
        <v>1.3310181168171833</v>
      </c>
      <c r="D116" s="1">
        <f t="shared" si="29"/>
        <v>1.1773432709987128</v>
      </c>
      <c r="E116" s="1">
        <f t="shared" si="27"/>
        <v>-14.71679088748391</v>
      </c>
      <c r="F116" s="1"/>
      <c r="G116" s="1">
        <f>'SURCHARGE LOADS'!AJ19</f>
        <v>2.447906920074475</v>
      </c>
      <c r="H116" s="1">
        <f t="shared" si="30"/>
        <v>2.1565474769868609</v>
      </c>
      <c r="I116" s="1">
        <f t="shared" si="28"/>
        <v>-26.956843462335762</v>
      </c>
      <c r="J116" s="1"/>
    </row>
    <row r="117" spans="1:10" ht="15" customHeight="1" x14ac:dyDescent="0.25">
      <c r="A117" s="1">
        <f>'SURCHARGE LOADS'!M20</f>
        <v>-13.333333333333334</v>
      </c>
      <c r="B117" s="1"/>
      <c r="C117" s="1">
        <f>'SURCHARGE LOADS'!P20</f>
        <v>1.1868724454492603</v>
      </c>
      <c r="D117" s="1">
        <f t="shared" si="29"/>
        <v>1.0491210676110183</v>
      </c>
      <c r="E117" s="1">
        <f t="shared" si="27"/>
        <v>-13.988280901480245</v>
      </c>
      <c r="F117" s="1"/>
      <c r="G117" s="1">
        <f>'SURCHARGE LOADS'!AJ20</f>
        <v>2.1988669251053516</v>
      </c>
      <c r="H117" s="1">
        <f t="shared" si="30"/>
        <v>1.9361557688249276</v>
      </c>
      <c r="I117" s="1">
        <f t="shared" si="28"/>
        <v>-25.815410250999037</v>
      </c>
      <c r="J117" s="1"/>
    </row>
    <row r="118" spans="1:10" ht="15" customHeight="1" x14ac:dyDescent="0.25">
      <c r="A118" s="1">
        <f>'SURCHARGE LOADS'!M21</f>
        <v>-14.166666666666668</v>
      </c>
      <c r="B118" s="1"/>
      <c r="C118" s="1">
        <f>'SURCHARGE LOADS'!P21</f>
        <v>1.0600737850424795</v>
      </c>
      <c r="D118" s="1">
        <f t="shared" si="29"/>
        <v>0.93622759603822492</v>
      </c>
      <c r="E118" s="1">
        <f t="shared" si="27"/>
        <v>-13.263224277208188</v>
      </c>
      <c r="F118" s="1"/>
      <c r="G118" s="1">
        <f>'SURCHARGE LOADS'!AJ21</f>
        <v>1.9777684510150979</v>
      </c>
      <c r="H118" s="1">
        <f t="shared" si="30"/>
        <v>1.7402647400501874</v>
      </c>
      <c r="I118" s="1">
        <f t="shared" si="28"/>
        <v>-24.653750484044323</v>
      </c>
      <c r="J118" s="1"/>
    </row>
    <row r="119" spans="1:10" ht="15" customHeight="1" x14ac:dyDescent="0.25">
      <c r="A119" s="1">
        <f>'SURCHARGE LOADS'!M22</f>
        <v>-15</v>
      </c>
      <c r="B119" s="1"/>
      <c r="C119" s="1">
        <f>'SURCHARGE LOADS'!P22</f>
        <v>0.94860811722943972</v>
      </c>
      <c r="D119" s="1">
        <f t="shared" si="29"/>
        <v>0.83695079261329963</v>
      </c>
      <c r="E119" s="1">
        <f t="shared" si="27"/>
        <v>-12.554261889199495</v>
      </c>
      <c r="F119" s="1"/>
      <c r="G119" s="1">
        <f>'SURCHARGE LOADS'!AJ22</f>
        <v>1.7816821181704949</v>
      </c>
      <c r="H119" s="1">
        <f t="shared" si="30"/>
        <v>1.5664377371606639</v>
      </c>
      <c r="I119" s="1">
        <f t="shared" si="28"/>
        <v>-23.496566057409957</v>
      </c>
      <c r="J119" s="1"/>
    </row>
    <row r="120" spans="1:10" ht="15" customHeight="1" x14ac:dyDescent="0.25">
      <c r="A120" s="1">
        <f>'SURCHARGE LOADS'!M23</f>
        <v>-15.833333333333334</v>
      </c>
      <c r="B120" s="1"/>
      <c r="C120" s="1">
        <f>'SURCHARGE LOADS'!P23</f>
        <v>0.85060983025836312</v>
      </c>
      <c r="D120" s="1">
        <f t="shared" si="29"/>
        <v>0.74967414478658456</v>
      </c>
      <c r="E120" s="1">
        <f t="shared" si="27"/>
        <v>-11.869840625787589</v>
      </c>
      <c r="F120" s="1"/>
      <c r="G120" s="1">
        <f>'SURCHARGE LOADS'!AJ23</f>
        <v>1.6078175600156377</v>
      </c>
      <c r="H120" s="1">
        <f t="shared" si="30"/>
        <v>1.4122915325775554</v>
      </c>
      <c r="I120" s="1">
        <f t="shared" si="28"/>
        <v>-22.361282599144626</v>
      </c>
      <c r="J120" s="1"/>
    </row>
    <row r="121" spans="1:10" ht="15" customHeight="1" x14ac:dyDescent="0.25">
      <c r="A121" s="1">
        <f>'SURCHARGE LOADS'!M24</f>
        <v>-16.666666666666668</v>
      </c>
      <c r="B121" s="1"/>
      <c r="C121" s="1">
        <f>'SURCHARGE LOADS'!P24</f>
        <v>0.76439139518186405</v>
      </c>
      <c r="D121" s="1">
        <f t="shared" si="29"/>
        <v>0.67291717726676137</v>
      </c>
      <c r="E121" s="1">
        <f t="shared" si="27"/>
        <v>-11.215286287779357</v>
      </c>
      <c r="F121" s="1"/>
      <c r="G121" s="1">
        <f>'SURCHARGE LOADS'!AJ24</f>
        <v>1.4535985426551064</v>
      </c>
      <c r="H121" s="1">
        <f t="shared" si="30"/>
        <v>1.2755900427794769</v>
      </c>
      <c r="I121" s="1">
        <f t="shared" si="28"/>
        <v>-21.259834046324617</v>
      </c>
      <c r="J121" s="1"/>
    </row>
    <row r="122" spans="1:10" ht="15" customHeight="1" x14ac:dyDescent="0.25">
      <c r="A122" s="1">
        <f>'SURCHARGE LOADS'!M25</f>
        <v>-17.5</v>
      </c>
      <c r="B122" s="1"/>
      <c r="C122" s="1">
        <f>'SURCHARGE LOADS'!P25</f>
        <v>0.68845042025647674</v>
      </c>
      <c r="D122" s="1">
        <f t="shared" si="29"/>
        <v>0.60535075643264202</v>
      </c>
      <c r="E122" s="1">
        <f t="shared" si="27"/>
        <v>-10.593638237571236</v>
      </c>
      <c r="F122" s="1"/>
      <c r="G122" s="1">
        <f>'SURCHARGE LOADS'!AJ25</f>
        <v>1.3166933813614403</v>
      </c>
      <c r="H122" s="1">
        <f t="shared" si="30"/>
        <v>1.1542883016735612</v>
      </c>
      <c r="I122" s="1">
        <f t="shared" si="28"/>
        <v>-20.20004527928732</v>
      </c>
      <c r="J122" s="1"/>
    </row>
    <row r="123" spans="1:10" ht="15" customHeight="1" x14ac:dyDescent="0.25">
      <c r="A123" s="1">
        <f>'SURCHARGE LOADS'!M26</f>
        <v>-18.333333333333336</v>
      </c>
      <c r="B123" s="1"/>
      <c r="C123" s="1">
        <f>'SURCHARGE LOADS'!P26</f>
        <v>0.62146375299337919</v>
      </c>
      <c r="D123" s="1">
        <f t="shared" si="29"/>
        <v>0.54579757218743996</v>
      </c>
      <c r="E123" s="1">
        <f t="shared" si="27"/>
        <v>-10.006288823436401</v>
      </c>
      <c r="F123" s="1"/>
      <c r="G123" s="1">
        <f>'SURCHARGE LOADS'!AJ26</f>
        <v>1.1950192995134756</v>
      </c>
      <c r="H123" s="1">
        <f t="shared" si="30"/>
        <v>1.0465469503645484</v>
      </c>
      <c r="I123" s="1">
        <f t="shared" si="28"/>
        <v>-19.186694090016722</v>
      </c>
      <c r="J123" s="1"/>
    </row>
    <row r="124" spans="1:10" ht="15" customHeight="1" x14ac:dyDescent="0.25">
      <c r="A124" s="1">
        <f>'SURCHARGE LOADS'!M27</f>
        <v>-19.166666666666668</v>
      </c>
      <c r="B124" s="1"/>
      <c r="C124" s="1">
        <f>'SURCHARGE LOADS'!P27</f>
        <v>0.56227471251749594</v>
      </c>
      <c r="D124" s="1">
        <f t="shared" si="29"/>
        <v>0.49322436062953134</v>
      </c>
      <c r="E124" s="1">
        <f t="shared" si="27"/>
        <v>-9.453466912066018</v>
      </c>
      <c r="F124" s="1"/>
      <c r="G124" s="1">
        <f>'SURCHARGE LOADS'!AJ27</f>
        <v>1.0867322575706675</v>
      </c>
      <c r="H124" s="1">
        <f t="shared" si="30"/>
        <v>0.9507298154517263</v>
      </c>
      <c r="I124" s="1">
        <f t="shared" si="28"/>
        <v>-18.222321462824755</v>
      </c>
      <c r="J124" s="1"/>
    </row>
    <row r="125" spans="1:10" ht="15" customHeight="1" x14ac:dyDescent="0.25">
      <c r="A125" s="1">
        <f>'SURCHARGE LOADS'!M28</f>
        <v>-20</v>
      </c>
      <c r="B125" s="1"/>
      <c r="C125" s="1">
        <f>'SURCHARGE LOADS'!P28</f>
        <v>0.50987720801672587</v>
      </c>
      <c r="D125" s="1">
        <f t="shared" si="29"/>
        <v>0.44672996688925909</v>
      </c>
      <c r="E125" s="1">
        <f t="shared" si="27"/>
        <v>-8.9345993377851816</v>
      </c>
      <c r="F125" s="1"/>
      <c r="G125" s="1">
        <f>'SURCHARGE LOADS'!AJ28</f>
        <v>0.99020931278715441</v>
      </c>
      <c r="H125" s="1">
        <f t="shared" si="30"/>
        <v>0.86539232098242591</v>
      </c>
      <c r="I125" s="1">
        <f t="shared" si="28"/>
        <v>-17.30784641964852</v>
      </c>
      <c r="J125" s="1"/>
    </row>
    <row r="126" spans="1:10" ht="15" customHeight="1" x14ac:dyDescent="0.25">
      <c r="A126" s="1">
        <f>'SURCHARGE LOADS'!M29</f>
        <v>-20.833333333333336</v>
      </c>
      <c r="B126" s="1"/>
      <c r="C126" s="1">
        <f>'SURCHARGE LOADS'!P29</f>
        <v>0.46339899810550161</v>
      </c>
      <c r="D126" s="1">
        <f t="shared" si="29"/>
        <v>0.40553175255092816</v>
      </c>
      <c r="E126" s="1">
        <f t="shared" si="27"/>
        <v>-8.4485781781443379</v>
      </c>
      <c r="F126" s="1"/>
      <c r="G126" s="1">
        <f>'SURCHARGE LOADS'!AJ29</f>
        <v>0.9040277698635707</v>
      </c>
      <c r="H126" s="1">
        <f t="shared" si="30"/>
        <v>0.78926545110446877</v>
      </c>
      <c r="I126" s="1">
        <f t="shared" si="28"/>
        <v>-16.443030231343101</v>
      </c>
      <c r="J126" s="1"/>
    </row>
    <row r="127" spans="1:10" ht="15" customHeight="1" x14ac:dyDescent="0.25">
      <c r="A127" s="1">
        <f>'SURCHARGE LOADS'!M30</f>
        <v>-21.666666666666668</v>
      </c>
      <c r="B127" s="1"/>
      <c r="C127" s="1">
        <f>'SURCHARGE LOADS'!P30</f>
        <v>0.42208538712165178</v>
      </c>
      <c r="D127" s="1">
        <f t="shared" si="29"/>
        <v>0.36895182717798064</v>
      </c>
      <c r="E127" s="1">
        <f t="shared" si="27"/>
        <v>-7.9939562555229147</v>
      </c>
      <c r="F127" s="1"/>
      <c r="G127" s="1">
        <f>'SURCHARGE LOADS'!AJ30</f>
        <v>0.8269436311525824</v>
      </c>
      <c r="H127" s="1">
        <f t="shared" si="30"/>
        <v>0.72123808375673049</v>
      </c>
      <c r="I127" s="1">
        <f t="shared" si="28"/>
        <v>-15.626825148062494</v>
      </c>
      <c r="J127" s="1"/>
    </row>
    <row r="128" spans="1:10" ht="15" customHeight="1" x14ac:dyDescent="0.25">
      <c r="A128" s="1">
        <f>'SURCHARGE LOADS'!M31</f>
        <v>-22.5</v>
      </c>
      <c r="B128" s="1"/>
      <c r="C128" s="1">
        <f>'SURCHARGE LOADS'!P31</f>
        <v>0.38528405045268088</v>
      </c>
      <c r="D128" s="1">
        <f t="shared" si="29"/>
        <v>0.3364039323226386</v>
      </c>
      <c r="E128" s="1">
        <f t="shared" si="27"/>
        <v>-7.5690884772593687</v>
      </c>
      <c r="F128" s="1"/>
      <c r="G128" s="1">
        <f>'SURCHARGE LOADS'!AJ31</f>
        <v>0.7578707647845232</v>
      </c>
      <c r="H128" s="1">
        <f t="shared" si="30"/>
        <v>0.66033933164046066</v>
      </c>
      <c r="I128" s="1">
        <f t="shared" si="28"/>
        <v>-14.857634961910366</v>
      </c>
      <c r="J128" s="1"/>
    </row>
    <row r="129" spans="1:10" ht="15" customHeight="1" x14ac:dyDescent="0.25">
      <c r="A129" s="1">
        <f>'SURCHARGE LOADS'!M32</f>
        <v>-23.333333333333336</v>
      </c>
      <c r="B129" s="1"/>
      <c r="C129" s="1">
        <f>'SURCHARGE LOADS'!P32</f>
        <v>0.35243130801526912</v>
      </c>
      <c r="D129" s="1">
        <f t="shared" si="29"/>
        <v>0.30738139936164582</v>
      </c>
      <c r="E129" s="1">
        <f t="shared" si="27"/>
        <v>-7.1722326517717363</v>
      </c>
      <c r="F129" s="1"/>
      <c r="G129" s="1">
        <f>'SURCHARGE LOADS'!AJ32</f>
        <v>0.69586153623983404</v>
      </c>
      <c r="H129" s="1">
        <f t="shared" si="30"/>
        <v>0.6057217920934822</v>
      </c>
      <c r="I129" s="1">
        <f t="shared" si="28"/>
        <v>-14.133508482181252</v>
      </c>
      <c r="J129" s="1"/>
    </row>
    <row r="130" spans="1:10" ht="15" customHeight="1" x14ac:dyDescent="0.25">
      <c r="A130" s="1">
        <f>'SURCHARGE LOADS'!M33</f>
        <v>-24.166666666666668</v>
      </c>
      <c r="B130" s="1"/>
      <c r="C130" s="1">
        <f>'SURCHARGE LOADS'!P33</f>
        <v>0.32303994108262502</v>
      </c>
      <c r="D130" s="1">
        <f t="shared" si="29"/>
        <v>0.28144635379078925</v>
      </c>
      <c r="E130" s="1">
        <f t="shared" si="27"/>
        <v>-6.8016202166107407</v>
      </c>
      <c r="F130" s="1"/>
      <c r="G130" s="1">
        <f>'SURCHARGE LOADS'!AJ33</f>
        <v>0.64008923948416463</v>
      </c>
      <c r="H130" s="1">
        <f t="shared" si="30"/>
        <v>0.55664615655166616</v>
      </c>
      <c r="I130" s="1">
        <f t="shared" si="28"/>
        <v>-13.452282116665266</v>
      </c>
      <c r="J130" s="1"/>
    </row>
    <row r="131" spans="1:10" ht="15" customHeight="1" x14ac:dyDescent="0.25">
      <c r="A131" s="1">
        <f>'SURCHARGE LOADS'!M34</f>
        <v>-25</v>
      </c>
      <c r="B131" s="1"/>
      <c r="C131" s="1">
        <f>'SURCHARGE LOADS'!P34</f>
        <v>0.29668851884703978</v>
      </c>
      <c r="D131" s="1">
        <f t="shared" si="29"/>
        <v>0.25822019163736037</v>
      </c>
      <c r="E131" s="1">
        <f t="shared" si="27"/>
        <v>-6.4555047909340093</v>
      </c>
      <c r="F131" s="1"/>
      <c r="G131" s="1">
        <f>'SURCHARGE LOADS'!AJ34</f>
        <v>0.58983242029563265</v>
      </c>
      <c r="H131" s="1">
        <f t="shared" si="30"/>
        <v>0.51246735824158218</v>
      </c>
      <c r="I131" s="1">
        <f t="shared" si="28"/>
        <v>-12.811683956039555</v>
      </c>
      <c r="J131" s="1"/>
    </row>
    <row r="132" spans="1:10" ht="15" customHeight="1" x14ac:dyDescent="0.4">
      <c r="A132" s="1"/>
      <c r="B132" s="1"/>
      <c r="C132" s="33" t="s">
        <v>27</v>
      </c>
      <c r="D132" s="12">
        <f>SUM(D101:D131)</f>
        <v>43.308981016462575</v>
      </c>
      <c r="E132" s="12" t="s">
        <v>24</v>
      </c>
      <c r="F132" s="1"/>
      <c r="G132" s="33" t="s">
        <v>27</v>
      </c>
      <c r="H132" s="12">
        <f>SUM(H101:H131)</f>
        <v>74.146285454152675</v>
      </c>
      <c r="I132" s="12" t="s">
        <v>24</v>
      </c>
      <c r="J132" s="1"/>
    </row>
    <row r="133" spans="1:10" ht="15" customHeight="1" x14ac:dyDescent="0.3">
      <c r="A133" s="1"/>
      <c r="B133" s="1"/>
      <c r="C133" s="33" t="s">
        <v>26</v>
      </c>
      <c r="D133" s="1">
        <f>SUM(E101:E131)/D132</f>
        <v>-8.0512464207317151</v>
      </c>
      <c r="E133" s="1" t="s">
        <v>2</v>
      </c>
      <c r="F133" s="1"/>
      <c r="G133" s="33" t="s">
        <v>26</v>
      </c>
      <c r="H133" s="1">
        <f>SUM(I101:I131)/H132</f>
        <v>-8.4796246954867343</v>
      </c>
      <c r="I133" s="1" t="s">
        <v>2</v>
      </c>
      <c r="J133" s="1"/>
    </row>
    <row r="134" spans="1:10" ht="15" customHeight="1" x14ac:dyDescent="0.25">
      <c r="A134" s="1"/>
      <c r="B134" s="1"/>
      <c r="C134" s="1"/>
      <c r="D134" s="1">
        <v>0</v>
      </c>
      <c r="E134" s="1">
        <f>D133</f>
        <v>-8.0512464207317151</v>
      </c>
      <c r="F134" s="1"/>
      <c r="G134" s="1"/>
      <c r="H134" s="1">
        <v>0</v>
      </c>
      <c r="I134" s="1">
        <f>H133</f>
        <v>-8.4796246954867343</v>
      </c>
      <c r="J134" s="1"/>
    </row>
    <row r="135" spans="1:10" ht="15" customHeight="1" x14ac:dyDescent="0.25">
      <c r="A135" s="1"/>
      <c r="B135" s="1"/>
      <c r="C135" s="1"/>
      <c r="D135" s="1">
        <f>AVERAGE(D101:D131)</f>
        <v>1.3970639037568573</v>
      </c>
      <c r="E135" s="1">
        <f>D133</f>
        <v>-8.0512464207317151</v>
      </c>
      <c r="F135" s="1"/>
      <c r="G135" s="1"/>
      <c r="H135" s="1">
        <f>AVERAGE(H101:H131)</f>
        <v>2.3918156598113764</v>
      </c>
      <c r="I135" s="1">
        <f>H133</f>
        <v>-8.4796246954867343</v>
      </c>
      <c r="J135" s="1"/>
    </row>
    <row r="138" spans="1:10" ht="15" customHeight="1" thickBot="1" x14ac:dyDescent="0.3"/>
    <row r="139" spans="1:10" ht="15" customHeight="1" thickBot="1" x14ac:dyDescent="0.3">
      <c r="A139" s="28" t="s">
        <v>8</v>
      </c>
      <c r="B139" s="1"/>
      <c r="C139" s="1"/>
      <c r="D139" s="1"/>
      <c r="E139" s="28" t="s">
        <v>32</v>
      </c>
      <c r="F139" s="1"/>
      <c r="G139" s="1"/>
      <c r="H139" s="1"/>
    </row>
    <row r="140" spans="1:10" ht="15" customHeight="1" x14ac:dyDescent="0.25">
      <c r="A140" s="1">
        <f>'SURCHARGE LOADS'!AX4</f>
        <v>0</v>
      </c>
      <c r="B140" s="1">
        <v>0</v>
      </c>
      <c r="C140" s="1">
        <f t="shared" ref="C140:C170" si="31">B140*A101</f>
        <v>0</v>
      </c>
      <c r="D140" s="1"/>
      <c r="E140" s="1">
        <f>'SURCHARGE LOADS'!BO4</f>
        <v>6</v>
      </c>
      <c r="F140" s="1">
        <v>0</v>
      </c>
      <c r="G140" s="1">
        <f>F140*E101</f>
        <v>0</v>
      </c>
      <c r="H140" s="1"/>
    </row>
    <row r="141" spans="1:10" ht="15" customHeight="1" x14ac:dyDescent="0.25">
      <c r="A141" s="1">
        <f>'SURCHARGE LOADS'!AX5</f>
        <v>4.1710344827586203</v>
      </c>
      <c r="B141" s="1">
        <f t="shared" ref="B141:B170" si="32">H/30*(A141+ABS(A141-A140)/2)</f>
        <v>5.2137931034482756</v>
      </c>
      <c r="C141" s="1">
        <f t="shared" si="31"/>
        <v>-4.3448275862068968</v>
      </c>
      <c r="D141" s="1"/>
      <c r="E141" s="1">
        <f>'SURCHARGE LOADS'!BO5</f>
        <v>6</v>
      </c>
      <c r="F141" s="1">
        <v>0</v>
      </c>
      <c r="G141" s="1">
        <f t="shared" ref="G141:G170" si="33">F141*A102</f>
        <v>0</v>
      </c>
      <c r="H141" s="1"/>
    </row>
    <row r="142" spans="1:10" ht="15" customHeight="1" x14ac:dyDescent="0.25">
      <c r="A142" s="1">
        <f>'SURCHARGE LOADS'!AX6</f>
        <v>8.0073046018991967</v>
      </c>
      <c r="B142" s="1">
        <f t="shared" si="32"/>
        <v>8.2711997178912373</v>
      </c>
      <c r="C142" s="1">
        <f t="shared" si="31"/>
        <v>-13.785332863152062</v>
      </c>
      <c r="D142" s="1"/>
      <c r="E142" s="1">
        <f>'SURCHARGE LOADS'!BO6</f>
        <v>6</v>
      </c>
      <c r="F142" s="1">
        <v>0</v>
      </c>
      <c r="G142" s="1">
        <f t="shared" si="33"/>
        <v>0</v>
      </c>
      <c r="H142" s="1"/>
    </row>
    <row r="143" spans="1:10" ht="15" customHeight="1" x14ac:dyDescent="0.25">
      <c r="A143" s="1">
        <f>'SURCHARGE LOADS'!AX7</f>
        <v>11.238754325259514</v>
      </c>
      <c r="B143" s="1">
        <f t="shared" si="32"/>
        <v>10.712065989116393</v>
      </c>
      <c r="C143" s="1">
        <f t="shared" si="31"/>
        <v>-26.780164972790985</v>
      </c>
      <c r="D143" s="1"/>
      <c r="E143" s="1">
        <f>'SURCHARGE LOADS'!BO7</f>
        <v>6</v>
      </c>
      <c r="F143" s="1">
        <v>0</v>
      </c>
      <c r="G143" s="1">
        <f t="shared" si="33"/>
        <v>0</v>
      </c>
      <c r="H143" s="1"/>
    </row>
    <row r="144" spans="1:10" ht="15" customHeight="1" x14ac:dyDescent="0.25">
      <c r="A144" s="1">
        <f>'SURCHARGE LOADS'!AX8</f>
        <v>13.702500000000001</v>
      </c>
      <c r="B144" s="1">
        <f t="shared" si="32"/>
        <v>12.445310697808537</v>
      </c>
      <c r="C144" s="1">
        <f t="shared" si="31"/>
        <v>-41.484368992695124</v>
      </c>
      <c r="D144" s="1"/>
      <c r="E144" s="1">
        <f>'SURCHARGE LOADS'!BO8</f>
        <v>6</v>
      </c>
      <c r="F144" s="1">
        <v>0</v>
      </c>
      <c r="G144" s="1">
        <f t="shared" si="33"/>
        <v>0</v>
      </c>
      <c r="H144" s="1"/>
    </row>
    <row r="145" spans="1:8" ht="15" customHeight="1" x14ac:dyDescent="0.25">
      <c r="A145" s="1">
        <f>'SURCHARGE LOADS'!AX9</f>
        <v>15.352403627323975</v>
      </c>
      <c r="B145" s="1">
        <f t="shared" si="32"/>
        <v>13.48112953415497</v>
      </c>
      <c r="C145" s="1">
        <f t="shared" si="31"/>
        <v>-56.171373058979043</v>
      </c>
      <c r="D145" s="1"/>
      <c r="E145" s="1">
        <f>'SURCHARGE LOADS'!BO9</f>
        <v>6</v>
      </c>
      <c r="F145" s="1">
        <v>0</v>
      </c>
      <c r="G145" s="1">
        <f t="shared" si="33"/>
        <v>0</v>
      </c>
      <c r="H145" s="1"/>
    </row>
    <row r="146" spans="1:8" ht="15" customHeight="1" x14ac:dyDescent="0.25">
      <c r="A146" s="1">
        <f>'SURCHARGE LOADS'!AX10</f>
        <v>16.239999999999998</v>
      </c>
      <c r="B146" s="1">
        <f t="shared" si="32"/>
        <v>13.903165155281675</v>
      </c>
      <c r="C146" s="1">
        <f t="shared" si="31"/>
        <v>-69.515825776408377</v>
      </c>
      <c r="D146" s="1"/>
      <c r="E146" s="1">
        <f>'SURCHARGE LOADS'!BO10</f>
        <v>6</v>
      </c>
      <c r="F146" s="1">
        <v>0</v>
      </c>
      <c r="G146" s="1">
        <f t="shared" si="33"/>
        <v>0</v>
      </c>
      <c r="H146" s="1"/>
    </row>
    <row r="147" spans="1:8" ht="15" customHeight="1" x14ac:dyDescent="0.25">
      <c r="A147" s="1">
        <f>'SURCHARGE LOADS'!AX11</f>
        <v>16.480227657118313</v>
      </c>
      <c r="B147" s="1">
        <f t="shared" si="32"/>
        <v>13.833617904731224</v>
      </c>
      <c r="C147" s="1">
        <f t="shared" si="31"/>
        <v>-80.696104444265472</v>
      </c>
      <c r="D147" s="1"/>
      <c r="E147" s="1">
        <f>'SURCHARGE LOADS'!BO11</f>
        <v>6</v>
      </c>
      <c r="F147" s="1">
        <v>0</v>
      </c>
      <c r="G147" s="1">
        <f t="shared" si="33"/>
        <v>0</v>
      </c>
      <c r="H147" s="1"/>
    </row>
    <row r="148" spans="1:8" ht="15" customHeight="1" x14ac:dyDescent="0.25">
      <c r="A148" s="1">
        <f>'SURCHARGE LOADS'!AX12</f>
        <v>16.215976331360949</v>
      </c>
      <c r="B148" s="1">
        <f t="shared" si="32"/>
        <v>13.623418328533026</v>
      </c>
      <c r="C148" s="1">
        <f t="shared" si="31"/>
        <v>-90.822788856886845</v>
      </c>
      <c r="D148" s="1"/>
      <c r="E148" s="1">
        <f>'SURCHARGE LOADS'!BO12</f>
        <v>6</v>
      </c>
      <c r="F148" s="1">
        <v>0</v>
      </c>
      <c r="G148" s="1">
        <f t="shared" si="33"/>
        <v>0</v>
      </c>
      <c r="H148" s="1"/>
    </row>
    <row r="149" spans="1:8" ht="15" customHeight="1" x14ac:dyDescent="0.25">
      <c r="A149" s="1">
        <f>'SURCHARGE LOADS'!AX13</f>
        <v>15.590400000000001</v>
      </c>
      <c r="B149" s="1">
        <f t="shared" si="32"/>
        <v>13.25265680473373</v>
      </c>
      <c r="C149" s="1">
        <f t="shared" si="31"/>
        <v>-99.394926035502976</v>
      </c>
      <c r="D149" s="1"/>
      <c r="E149" s="1">
        <f>'SURCHARGE LOADS'!BO13</f>
        <v>6</v>
      </c>
      <c r="F149" s="1">
        <v>0</v>
      </c>
      <c r="G149" s="1">
        <f t="shared" si="33"/>
        <v>0</v>
      </c>
      <c r="H149" s="1"/>
    </row>
    <row r="150" spans="1:8" ht="15" customHeight="1" x14ac:dyDescent="0.25">
      <c r="A150" s="1">
        <f>'SURCHARGE LOADS'!AX14</f>
        <v>14.729911314162859</v>
      </c>
      <c r="B150" s="1">
        <f t="shared" si="32"/>
        <v>12.633463047567858</v>
      </c>
      <c r="C150" s="1">
        <f t="shared" si="31"/>
        <v>-105.27885872973216</v>
      </c>
      <c r="D150" s="1"/>
      <c r="E150" s="1">
        <f>'SURCHARGE LOADS'!BO14</f>
        <v>6</v>
      </c>
      <c r="F150" s="1">
        <v>0</v>
      </c>
      <c r="G150" s="1">
        <f t="shared" si="33"/>
        <v>0</v>
      </c>
      <c r="H150" s="1"/>
    </row>
    <row r="151" spans="1:8" ht="15" customHeight="1" x14ac:dyDescent="0.25">
      <c r="A151" s="1">
        <f>'SURCHARGE LOADS'!AX15</f>
        <v>13.736646493414021</v>
      </c>
      <c r="B151" s="1">
        <f t="shared" si="32"/>
        <v>11.861065753157034</v>
      </c>
      <c r="C151" s="1">
        <f t="shared" si="31"/>
        <v>-108.72643607060616</v>
      </c>
      <c r="D151" s="1"/>
      <c r="E151" s="1">
        <f>'SURCHARGE LOADS'!BO15</f>
        <v>6</v>
      </c>
      <c r="F151" s="1">
        <v>0</v>
      </c>
      <c r="G151" s="1">
        <f t="shared" si="33"/>
        <v>0</v>
      </c>
      <c r="H151" s="1"/>
    </row>
    <row r="152" spans="1:8" ht="15" customHeight="1" x14ac:dyDescent="0.25">
      <c r="A152" s="1">
        <f>'SURCHARGE LOADS'!AX16</f>
        <v>12.687499999999995</v>
      </c>
      <c r="B152" s="1">
        <f t="shared" si="32"/>
        <v>11.010061038922506</v>
      </c>
      <c r="C152" s="1">
        <f t="shared" si="31"/>
        <v>-110.10061038922507</v>
      </c>
      <c r="D152" s="1"/>
      <c r="E152" s="1">
        <f>'SURCHARGE LOADS'!BO16</f>
        <v>6</v>
      </c>
      <c r="F152" s="1">
        <v>0</v>
      </c>
      <c r="G152" s="1">
        <f t="shared" si="33"/>
        <v>0</v>
      </c>
      <c r="H152" s="1"/>
    </row>
    <row r="153" spans="1:8" ht="15" customHeight="1" x14ac:dyDescent="0.25">
      <c r="A153" s="1">
        <f>'SURCHARGE LOADS'!AX17</f>
        <v>11.636823893272362</v>
      </c>
      <c r="B153" s="1">
        <f t="shared" si="32"/>
        <v>10.13513495553015</v>
      </c>
      <c r="C153" s="1">
        <f t="shared" si="31"/>
        <v>-109.79729535157664</v>
      </c>
      <c r="D153" s="1"/>
      <c r="E153" s="1">
        <f>'SURCHARGE LOADS'!BO17</f>
        <v>6</v>
      </c>
      <c r="F153" s="1">
        <v>0</v>
      </c>
      <c r="G153" s="1">
        <f t="shared" si="33"/>
        <v>0</v>
      </c>
      <c r="H153" s="1"/>
    </row>
    <row r="154" spans="1:8" ht="15" customHeight="1" x14ac:dyDescent="0.25">
      <c r="A154" s="1">
        <f>'SURCHARGE LOADS'!AX18</f>
        <v>10.620622837370238</v>
      </c>
      <c r="B154" s="1">
        <f t="shared" si="32"/>
        <v>9.2739361377677501</v>
      </c>
      <c r="C154" s="1">
        <f t="shared" si="31"/>
        <v>-108.19592160729043</v>
      </c>
      <c r="D154" s="1"/>
      <c r="E154" s="1">
        <f>'SURCHARGE LOADS'!BO18</f>
        <v>6</v>
      </c>
      <c r="F154" s="1">
        <v>0</v>
      </c>
      <c r="G154" s="1">
        <f t="shared" si="33"/>
        <v>0</v>
      </c>
      <c r="H154" s="1"/>
    </row>
    <row r="155" spans="1:8" ht="15" customHeight="1" x14ac:dyDescent="0.25">
      <c r="A155" s="1">
        <f>'SURCHARGE LOADS'!AX19</f>
        <v>9.660916121356335</v>
      </c>
      <c r="B155" s="1">
        <f t="shared" si="32"/>
        <v>8.450641232802738</v>
      </c>
      <c r="C155" s="1">
        <f t="shared" si="31"/>
        <v>-105.63301541003423</v>
      </c>
      <c r="D155" s="1"/>
      <c r="E155" s="1">
        <f>'SURCHARGE LOADS'!BO19</f>
        <v>6</v>
      </c>
      <c r="F155" s="1">
        <v>0</v>
      </c>
      <c r="G155" s="1">
        <f t="shared" si="33"/>
        <v>0</v>
      </c>
      <c r="H155" s="1"/>
    </row>
    <row r="156" spans="1:8" ht="15" customHeight="1" x14ac:dyDescent="0.25">
      <c r="A156" s="1">
        <f>'SURCHARGE LOADS'!AX20</f>
        <v>8.7696000000000005</v>
      </c>
      <c r="B156" s="1">
        <f t="shared" si="32"/>
        <v>7.6793817172318057</v>
      </c>
      <c r="C156" s="1">
        <f t="shared" si="31"/>
        <v>-102.39175622975742</v>
      </c>
      <c r="D156" s="1"/>
      <c r="E156" s="1">
        <f>'SURCHARGE LOADS'!BO20</f>
        <v>6</v>
      </c>
      <c r="F156" s="1">
        <v>0</v>
      </c>
      <c r="G156" s="1">
        <f t="shared" si="33"/>
        <v>0</v>
      </c>
      <c r="H156" s="1"/>
    </row>
    <row r="157" spans="1:8" ht="15" customHeight="1" x14ac:dyDescent="0.25">
      <c r="A157" s="1">
        <f>'SURCHARGE LOADS'!AX21</f>
        <v>7.9515704921355352</v>
      </c>
      <c r="B157" s="1">
        <f t="shared" si="32"/>
        <v>6.9671543717231401</v>
      </c>
      <c r="C157" s="1">
        <f t="shared" si="31"/>
        <v>-98.701353599411163</v>
      </c>
      <c r="D157" s="1"/>
      <c r="E157" s="1">
        <f>'SURCHARGE LOADS'!BO21</f>
        <v>6</v>
      </c>
      <c r="F157" s="1">
        <v>0</v>
      </c>
      <c r="G157" s="1">
        <f t="shared" si="33"/>
        <v>0</v>
      </c>
      <c r="H157" s="1"/>
    </row>
    <row r="158" spans="1:8" ht="15" customHeight="1" x14ac:dyDescent="0.25">
      <c r="A158" s="1">
        <f>'SURCHARGE LOADS'!AX22</f>
        <v>7.2071005917159763</v>
      </c>
      <c r="B158" s="1">
        <f t="shared" si="32"/>
        <v>6.3161129516047971</v>
      </c>
      <c r="C158" s="1">
        <f t="shared" si="31"/>
        <v>-94.741694274071961</v>
      </c>
      <c r="D158" s="1"/>
      <c r="E158" s="1">
        <f>'SURCHARGE LOADS'!BO22</f>
        <v>6</v>
      </c>
      <c r="F158" s="1">
        <v>0</v>
      </c>
      <c r="G158" s="1">
        <f t="shared" si="33"/>
        <v>0</v>
      </c>
      <c r="H158" s="1"/>
    </row>
    <row r="159" spans="1:8" ht="15" customHeight="1" x14ac:dyDescent="0.25">
      <c r="A159" s="1">
        <f>'SURCHARGE LOADS'!AX23</f>
        <v>6.5335712185079897</v>
      </c>
      <c r="B159" s="1">
        <f t="shared" si="32"/>
        <v>5.7252799209266527</v>
      </c>
      <c r="C159" s="1">
        <f t="shared" si="31"/>
        <v>-90.650265414672006</v>
      </c>
      <c r="D159" s="1"/>
      <c r="E159" s="1">
        <f>'SURCHARGE LOADS'!BO23</f>
        <v>6</v>
      </c>
      <c r="F159" s="1">
        <v>0</v>
      </c>
      <c r="G159" s="1">
        <f t="shared" si="33"/>
        <v>0</v>
      </c>
      <c r="H159" s="1"/>
    </row>
    <row r="160" spans="1:8" ht="15" customHeight="1" x14ac:dyDescent="0.25">
      <c r="A160" s="1">
        <f>'SURCHARGE LOADS'!AX24</f>
        <v>5.9266868512110715</v>
      </c>
      <c r="B160" s="1">
        <f t="shared" si="32"/>
        <v>5.1917741957162757</v>
      </c>
      <c r="C160" s="1">
        <f t="shared" si="31"/>
        <v>-86.529569928604602</v>
      </c>
      <c r="D160" s="1"/>
      <c r="E160" s="1">
        <f>'SURCHARGE LOADS'!BO24</f>
        <v>6</v>
      </c>
      <c r="F160" s="1">
        <v>0</v>
      </c>
      <c r="G160" s="1">
        <f t="shared" si="33"/>
        <v>0</v>
      </c>
      <c r="H160" s="1"/>
    </row>
    <row r="161" spans="1:8" ht="15" customHeight="1" x14ac:dyDescent="0.25">
      <c r="A161" s="1">
        <f>'SURCHARGE LOADS'!AX25</f>
        <v>5.3813017751479304</v>
      </c>
      <c r="B161" s="1">
        <f t="shared" si="32"/>
        <v>4.7116619276495841</v>
      </c>
      <c r="C161" s="1">
        <f t="shared" si="31"/>
        <v>-82.454083733867719</v>
      </c>
      <c r="D161" s="1"/>
      <c r="E161" s="1">
        <f>'SURCHARGE LOADS'!BO25</f>
        <v>6</v>
      </c>
      <c r="F161" s="1">
        <v>0</v>
      </c>
      <c r="G161" s="1">
        <f t="shared" si="33"/>
        <v>0</v>
      </c>
      <c r="H161" s="1"/>
    </row>
    <row r="162" spans="1:8" ht="15" customHeight="1" x14ac:dyDescent="0.25">
      <c r="A162" s="1">
        <f>'SURCHARGE LOADS'!AX26</f>
        <v>4.8919631628057916</v>
      </c>
      <c r="B162" s="1">
        <f t="shared" si="32"/>
        <v>4.2805270574807182</v>
      </c>
      <c r="C162" s="1">
        <f t="shared" si="31"/>
        <v>-78.476329387146507</v>
      </c>
      <c r="D162" s="1"/>
      <c r="E162" s="1">
        <f>'SURCHARGE LOADS'!BO26</f>
        <v>6</v>
      </c>
      <c r="F162" s="1">
        <v>0</v>
      </c>
      <c r="G162" s="1">
        <f t="shared" si="33"/>
        <v>0</v>
      </c>
      <c r="H162" s="1"/>
    </row>
    <row r="163" spans="1:8" ht="15" customHeight="1" x14ac:dyDescent="0.25">
      <c r="A163" s="1">
        <f>'SURCHARGE LOADS'!AX27</f>
        <v>4.4532542628094021</v>
      </c>
      <c r="B163" s="1">
        <f t="shared" si="32"/>
        <v>3.8938405940063303</v>
      </c>
      <c r="C163" s="1">
        <f t="shared" si="31"/>
        <v>-74.631944718454676</v>
      </c>
      <c r="D163" s="1"/>
      <c r="E163" s="1">
        <f>'SURCHARGE LOADS'!BO27</f>
        <v>6</v>
      </c>
      <c r="F163" s="1">
        <v>0</v>
      </c>
      <c r="G163" s="1">
        <f t="shared" si="33"/>
        <v>0</v>
      </c>
      <c r="H163" s="1"/>
    </row>
    <row r="164" spans="1:8" ht="15" customHeight="1" x14ac:dyDescent="0.25">
      <c r="A164" s="1">
        <f>'SURCHARGE LOADS'!AX28</f>
        <v>4.0599999999999987</v>
      </c>
      <c r="B164" s="1">
        <f t="shared" si="32"/>
        <v>3.5471892761705837</v>
      </c>
      <c r="C164" s="1">
        <f t="shared" si="31"/>
        <v>-70.943785523411677</v>
      </c>
      <c r="D164" s="1"/>
      <c r="E164" s="1">
        <f>'SURCHARGE LOADS'!BO28</f>
        <v>6</v>
      </c>
      <c r="F164" s="1">
        <v>0</v>
      </c>
      <c r="G164" s="1">
        <f t="shared" si="33"/>
        <v>0</v>
      </c>
      <c r="H164" s="1"/>
    </row>
    <row r="165" spans="1:8" ht="15" customHeight="1" x14ac:dyDescent="0.25">
      <c r="A165" s="1">
        <f>'SURCHARGE LOADS'!AX29</f>
        <v>3.707380094392426</v>
      </c>
      <c r="B165" s="1">
        <f t="shared" si="32"/>
        <v>3.2364083726635102</v>
      </c>
      <c r="C165" s="1">
        <f t="shared" si="31"/>
        <v>-67.425174430489804</v>
      </c>
      <c r="D165" s="1"/>
      <c r="E165" s="1">
        <f>'SURCHARGE LOADS'!BO29</f>
        <v>6</v>
      </c>
      <c r="F165" s="1">
        <v>0</v>
      </c>
      <c r="G165" s="1">
        <f t="shared" si="33"/>
        <v>0</v>
      </c>
      <c r="H165" s="1"/>
    </row>
    <row r="166" spans="1:8" ht="15" customHeight="1" x14ac:dyDescent="0.25">
      <c r="A166" s="1">
        <f>'SURCHARGE LOADS'!AX30</f>
        <v>3.3909815585960734</v>
      </c>
      <c r="B166" s="1">
        <f t="shared" si="32"/>
        <v>2.9576506887452081</v>
      </c>
      <c r="C166" s="1">
        <f t="shared" si="31"/>
        <v>-64.082431589479512</v>
      </c>
      <c r="D166" s="1"/>
      <c r="E166" s="1">
        <f>'SURCHARGE LOADS'!BO30</f>
        <v>6</v>
      </c>
      <c r="F166" s="1">
        <v>0</v>
      </c>
      <c r="G166" s="1">
        <f t="shared" si="33"/>
        <v>0</v>
      </c>
      <c r="H166" s="1"/>
    </row>
    <row r="167" spans="1:8" ht="15" customHeight="1" x14ac:dyDescent="0.25">
      <c r="A167" s="1">
        <f>'SURCHARGE LOADS'!AX31</f>
        <v>3.1068126262089488</v>
      </c>
      <c r="B167" s="1">
        <f t="shared" si="32"/>
        <v>2.7074142436687594</v>
      </c>
      <c r="C167" s="1">
        <f t="shared" si="31"/>
        <v>-60.916820482547088</v>
      </c>
      <c r="D167" s="1"/>
      <c r="E167" s="1">
        <f>'SURCHARGE LOADS'!BO31</f>
        <v>6</v>
      </c>
      <c r="F167" s="1">
        <v>0</v>
      </c>
      <c r="G167" s="1">
        <f t="shared" si="33"/>
        <v>0</v>
      </c>
      <c r="H167" s="1"/>
    </row>
    <row r="168" spans="1:8" ht="15" customHeight="1" x14ac:dyDescent="0.25">
      <c r="A168" s="1">
        <f>'SURCHARGE LOADS'!AX32</f>
        <v>2.8512931034482754</v>
      </c>
      <c r="B168" s="1">
        <f t="shared" si="32"/>
        <v>2.4825440540238435</v>
      </c>
      <c r="C168" s="1">
        <f t="shared" si="31"/>
        <v>-57.926027927223018</v>
      </c>
      <c r="D168" s="1"/>
      <c r="E168" s="1">
        <f>'SURCHARGE LOADS'!BO32</f>
        <v>6</v>
      </c>
      <c r="F168" s="1">
        <v>0</v>
      </c>
      <c r="G168" s="1">
        <f t="shared" si="33"/>
        <v>0</v>
      </c>
      <c r="H168" s="1"/>
    </row>
    <row r="169" spans="1:8" ht="15" customHeight="1" x14ac:dyDescent="0.25">
      <c r="A169" s="1">
        <f>'SURCHARGE LOADS'!AX33</f>
        <v>2.6212311577211476</v>
      </c>
      <c r="B169" s="1">
        <f t="shared" si="32"/>
        <v>2.2802184421539264</v>
      </c>
      <c r="C169" s="1">
        <f t="shared" si="31"/>
        <v>-55.105279018719891</v>
      </c>
      <c r="D169" s="1"/>
      <c r="E169" s="1">
        <f>'SURCHARGE LOADS'!BO33</f>
        <v>6</v>
      </c>
      <c r="F169" s="1">
        <v>0</v>
      </c>
      <c r="G169" s="1">
        <f t="shared" si="33"/>
        <v>0</v>
      </c>
      <c r="H169" s="1"/>
    </row>
    <row r="170" spans="1:8" ht="15" customHeight="1" x14ac:dyDescent="0.25">
      <c r="A170" s="1">
        <f>'SURCHARGE LOADS'!AX34</f>
        <v>2.4137931034482762</v>
      </c>
      <c r="B170" s="1">
        <f t="shared" si="32"/>
        <v>2.0979267754872599</v>
      </c>
      <c r="C170" s="1">
        <f t="shared" si="31"/>
        <v>-52.448169387181501</v>
      </c>
      <c r="D170" s="1"/>
      <c r="E170" s="1">
        <f>'SURCHARGE LOADS'!BO34</f>
        <v>6</v>
      </c>
      <c r="F170" s="1">
        <v>0</v>
      </c>
      <c r="G170" s="1">
        <f t="shared" si="33"/>
        <v>0</v>
      </c>
      <c r="H170" s="1"/>
    </row>
    <row r="171" spans="1:8" ht="15" customHeight="1" x14ac:dyDescent="0.4">
      <c r="A171" s="33" t="s">
        <v>27</v>
      </c>
      <c r="B171" s="12">
        <f>SUM(B140:B170)</f>
        <v>232.17574399069949</v>
      </c>
      <c r="C171" s="12" t="s">
        <v>24</v>
      </c>
      <c r="D171" s="1"/>
      <c r="E171" s="33" t="s">
        <v>27</v>
      </c>
      <c r="F171" s="12">
        <f>SUM(E140:E170)</f>
        <v>186</v>
      </c>
      <c r="G171" s="12" t="s">
        <v>24</v>
      </c>
      <c r="H171" s="1"/>
    </row>
    <row r="172" spans="1:8" ht="15" customHeight="1" x14ac:dyDescent="0.3">
      <c r="A172" s="33" t="s">
        <v>26</v>
      </c>
      <c r="B172" s="1">
        <f>SUM(C140:C170)/B171</f>
        <v>-9.7691192749284301</v>
      </c>
      <c r="C172" s="1" t="s">
        <v>2</v>
      </c>
      <c r="D172" s="1"/>
      <c r="E172" s="33" t="s">
        <v>26</v>
      </c>
      <c r="F172" s="1">
        <f>-H/2</f>
        <v>-12.5</v>
      </c>
      <c r="G172" s="1" t="s">
        <v>2</v>
      </c>
      <c r="H172" s="1"/>
    </row>
    <row r="173" spans="1:8" ht="15" customHeight="1" x14ac:dyDescent="0.25">
      <c r="A173" s="1"/>
      <c r="B173" s="1">
        <v>0</v>
      </c>
      <c r="C173" s="1">
        <f>B172</f>
        <v>-9.7691192749284301</v>
      </c>
      <c r="D173" s="1"/>
      <c r="E173" s="1"/>
      <c r="F173" s="1">
        <v>0</v>
      </c>
      <c r="G173" s="1">
        <f>F172</f>
        <v>-12.5</v>
      </c>
      <c r="H173" s="1"/>
    </row>
    <row r="174" spans="1:8" ht="15" customHeight="1" x14ac:dyDescent="0.25">
      <c r="A174" s="1"/>
      <c r="B174" s="1">
        <f>AVERAGE(B140:B170)</f>
        <v>7.4895401287322416</v>
      </c>
      <c r="C174" s="1">
        <f>B172</f>
        <v>-9.7691192749284301</v>
      </c>
      <c r="D174" s="1"/>
      <c r="E174" s="1"/>
      <c r="F174" s="1">
        <f>AVERAGE(E140:E170)/2</f>
        <v>3</v>
      </c>
      <c r="G174" s="1">
        <f>F172</f>
        <v>-12.5</v>
      </c>
      <c r="H174" s="1"/>
    </row>
    <row r="177" spans="1:3" ht="15" customHeight="1" thickBot="1" x14ac:dyDescent="0.3"/>
    <row r="178" spans="1:3" ht="15" customHeight="1" thickBot="1" x14ac:dyDescent="0.3">
      <c r="A178" s="28" t="s">
        <v>11</v>
      </c>
      <c r="B178" s="1"/>
      <c r="C178" s="1"/>
    </row>
    <row r="179" spans="1:3" ht="15" customHeight="1" x14ac:dyDescent="0.25">
      <c r="A179" s="1">
        <f>'SURCHARGE LOADS'!CH4</f>
        <v>0</v>
      </c>
      <c r="B179" s="1">
        <v>0</v>
      </c>
      <c r="C179" s="1">
        <f t="shared" ref="C179:C209" si="34">B179*A101</f>
        <v>0</v>
      </c>
    </row>
    <row r="180" spans="1:3" ht="15" customHeight="1" x14ac:dyDescent="0.25">
      <c r="A180" s="1">
        <f>'SURCHARGE LOADS'!CH5</f>
        <v>3.8105809736778409</v>
      </c>
      <c r="B180" s="1">
        <f t="shared" ref="B180:B209" si="35">H/30*(A180+ABS(A180-A179)/2)</f>
        <v>4.7632262170973014</v>
      </c>
      <c r="C180" s="1">
        <f t="shared" si="34"/>
        <v>-3.9693551809144179</v>
      </c>
    </row>
    <row r="181" spans="1:3" ht="15" customHeight="1" x14ac:dyDescent="0.25">
      <c r="A181" s="1">
        <f>'SURCHARGE LOADS'!CH6</f>
        <v>6.6791802025097669</v>
      </c>
      <c r="B181" s="1">
        <f t="shared" si="35"/>
        <v>6.7612331807714421</v>
      </c>
      <c r="C181" s="1">
        <f t="shared" si="34"/>
        <v>-11.268721967952404</v>
      </c>
    </row>
    <row r="182" spans="1:3" ht="15" customHeight="1" x14ac:dyDescent="0.25">
      <c r="A182" s="1">
        <f>'SURCHARGE LOADS'!CH7</f>
        <v>8.5175081236247259</v>
      </c>
      <c r="B182" s="1">
        <f t="shared" si="35"/>
        <v>7.8638934034851715</v>
      </c>
      <c r="C182" s="1">
        <f t="shared" si="34"/>
        <v>-19.659733508712929</v>
      </c>
    </row>
    <row r="183" spans="1:3" ht="15" customHeight="1" x14ac:dyDescent="0.25">
      <c r="A183" s="1">
        <f>'SURCHARGE LOADS'!CH8</f>
        <v>9.6156833588925146</v>
      </c>
      <c r="B183" s="1">
        <f t="shared" si="35"/>
        <v>8.4706424804386753</v>
      </c>
      <c r="C183" s="1">
        <f t="shared" si="34"/>
        <v>-28.235474934795587</v>
      </c>
    </row>
    <row r="184" spans="1:3" ht="15" customHeight="1" x14ac:dyDescent="0.25">
      <c r="A184" s="1">
        <f>'SURCHARGE LOADS'!CH9</f>
        <v>10.241243831721572</v>
      </c>
      <c r="B184" s="1">
        <f t="shared" si="35"/>
        <v>8.7950200567800856</v>
      </c>
      <c r="C184" s="1">
        <f t="shared" si="34"/>
        <v>-36.64591690325036</v>
      </c>
    </row>
    <row r="185" spans="1:3" ht="15" customHeight="1" x14ac:dyDescent="0.25">
      <c r="A185" s="1">
        <f>'SURCHARGE LOADS'!CH10</f>
        <v>10.57415916468919</v>
      </c>
      <c r="B185" s="1">
        <f t="shared" si="35"/>
        <v>8.9505140259775011</v>
      </c>
      <c r="C185" s="1">
        <f t="shared" si="34"/>
        <v>-44.752570129887502</v>
      </c>
    </row>
    <row r="186" spans="1:3" ht="15" customHeight="1" x14ac:dyDescent="0.25">
      <c r="A186" s="1">
        <f>'SURCHARGE LOADS'!CH11</f>
        <v>10.727656181019137</v>
      </c>
      <c r="B186" s="1">
        <f t="shared" si="35"/>
        <v>9.0036705743200933</v>
      </c>
      <c r="C186" s="1">
        <f t="shared" si="34"/>
        <v>-52.521411683533884</v>
      </c>
    </row>
    <row r="187" spans="1:3" ht="15" customHeight="1" x14ac:dyDescent="0.25">
      <c r="A187" s="1">
        <f>'SURCHARGE LOADS'!CH12</f>
        <v>10.772074273739976</v>
      </c>
      <c r="B187" s="1">
        <f t="shared" si="35"/>
        <v>8.9952361000836643</v>
      </c>
      <c r="C187" s="1">
        <f t="shared" si="34"/>
        <v>-59.968240667224428</v>
      </c>
    </row>
    <row r="188" spans="1:3" ht="15" customHeight="1" x14ac:dyDescent="0.25">
      <c r="A188" s="1">
        <f>'SURCHARGE LOADS'!CH13</f>
        <v>10.751096760655356</v>
      </c>
      <c r="B188" s="1">
        <f t="shared" si="35"/>
        <v>8.9679879309980564</v>
      </c>
      <c r="C188" s="1">
        <f t="shared" si="34"/>
        <v>-67.259909482485426</v>
      </c>
    </row>
    <row r="189" spans="1:3" ht="15" customHeight="1" x14ac:dyDescent="0.25">
      <c r="A189" s="1">
        <f>'SURCHARGE LOADS'!CH14</f>
        <v>10.691900144746057</v>
      </c>
      <c r="B189" s="1">
        <f t="shared" si="35"/>
        <v>8.9345820439172563</v>
      </c>
      <c r="C189" s="1">
        <f t="shared" si="34"/>
        <v>-74.454850365977137</v>
      </c>
    </row>
    <row r="190" spans="1:3" ht="15" customHeight="1" x14ac:dyDescent="0.25">
      <c r="A190" s="1">
        <f>'SURCHARGE LOADS'!CH15</f>
        <v>10.611406452472764</v>
      </c>
      <c r="B190" s="1">
        <f t="shared" si="35"/>
        <v>8.8763777488411755</v>
      </c>
      <c r="C190" s="1">
        <f t="shared" si="34"/>
        <v>-81.366796031044117</v>
      </c>
    </row>
    <row r="191" spans="1:3" ht="15" customHeight="1" x14ac:dyDescent="0.25">
      <c r="A191" s="1">
        <f>'SURCHARGE LOADS'!CH16</f>
        <v>10.520137061437286</v>
      </c>
      <c r="B191" s="1">
        <f t="shared" si="35"/>
        <v>8.8048097974625215</v>
      </c>
      <c r="C191" s="1">
        <f t="shared" si="34"/>
        <v>-88.048097974625222</v>
      </c>
    </row>
    <row r="192" spans="1:3" ht="15" customHeight="1" x14ac:dyDescent="0.25">
      <c r="A192" s="1">
        <f>'SURCHARGE LOADS'!CH17</f>
        <v>10.424598543820807</v>
      </c>
      <c r="B192" s="1">
        <f t="shared" si="35"/>
        <v>8.7269731688575387</v>
      </c>
      <c r="C192" s="1">
        <f t="shared" si="34"/>
        <v>-94.542209329290003</v>
      </c>
    </row>
    <row r="193" spans="1:3" ht="15" customHeight="1" x14ac:dyDescent="0.25">
      <c r="A193" s="1">
        <f>'SURCHARGE LOADS'!CH18</f>
        <v>10.328768025760018</v>
      </c>
      <c r="B193" s="1">
        <f t="shared" si="35"/>
        <v>8.6472360706586784</v>
      </c>
      <c r="C193" s="1">
        <f t="shared" si="34"/>
        <v>-100.88442082435125</v>
      </c>
    </row>
    <row r="194" spans="1:3" ht="15" customHeight="1" x14ac:dyDescent="0.25">
      <c r="A194" s="1">
        <f>'SURCHARGE LOADS'!CH19</f>
        <v>10.235023673657754</v>
      </c>
      <c r="B194" s="1">
        <f t="shared" si="35"/>
        <v>8.568246541424072</v>
      </c>
      <c r="C194" s="1">
        <f t="shared" si="34"/>
        <v>-107.1030817678009</v>
      </c>
    </row>
    <row r="195" spans="1:3" ht="15" customHeight="1" x14ac:dyDescent="0.25">
      <c r="A195" s="1">
        <f>'SURCHARGE LOADS'!CH20</f>
        <v>10.144731324965196</v>
      </c>
      <c r="B195" s="1">
        <f t="shared" si="35"/>
        <v>8.4915645827595636</v>
      </c>
      <c r="C195" s="1">
        <f t="shared" si="34"/>
        <v>-113.22086110346085</v>
      </c>
    </row>
    <row r="196" spans="1:3" ht="15" customHeight="1" x14ac:dyDescent="0.25">
      <c r="A196" s="1">
        <f>'SURCHARGE LOADS'!CH21</f>
        <v>10.058616640955648</v>
      </c>
      <c r="B196" s="1">
        <f t="shared" si="35"/>
        <v>8.4180616524670189</v>
      </c>
      <c r="C196" s="1">
        <f t="shared" si="34"/>
        <v>-119.25587340994944</v>
      </c>
    </row>
    <row r="197" spans="1:3" ht="15" customHeight="1" x14ac:dyDescent="0.25">
      <c r="A197" s="1">
        <f>'SURCHARGE LOADS'!CH22</f>
        <v>9.9770025327921132</v>
      </c>
      <c r="B197" s="1">
        <f t="shared" si="35"/>
        <v>8.3481746557282346</v>
      </c>
      <c r="C197" s="1">
        <f t="shared" si="34"/>
        <v>-125.22261983592352</v>
      </c>
    </row>
    <row r="198" spans="1:3" ht="15" customHeight="1" x14ac:dyDescent="0.25">
      <c r="A198" s="1">
        <f>'SURCHARGE LOADS'!CH23</f>
        <v>9.8999613377214022</v>
      </c>
      <c r="B198" s="1">
        <f t="shared" si="35"/>
        <v>8.2820682793806313</v>
      </c>
      <c r="C198" s="1">
        <f t="shared" si="34"/>
        <v>-131.13274775686</v>
      </c>
    </row>
    <row r="199" spans="1:3" ht="15" customHeight="1" x14ac:dyDescent="0.25">
      <c r="A199" s="1">
        <f>'SURCHARGE LOADS'!CH24</f>
        <v>9.8274126616133497</v>
      </c>
      <c r="B199" s="1">
        <f t="shared" si="35"/>
        <v>8.2197391663894805</v>
      </c>
      <c r="C199" s="1">
        <f t="shared" si="34"/>
        <v>-136.99565277315801</v>
      </c>
    </row>
    <row r="200" spans="1:3" ht="15" customHeight="1" x14ac:dyDescent="0.25">
      <c r="A200" s="1">
        <f>'SURCHARGE LOADS'!CH25</f>
        <v>9.7591863547652657</v>
      </c>
      <c r="B200" s="1">
        <f t="shared" si="35"/>
        <v>8.1610829234910902</v>
      </c>
      <c r="C200" s="1">
        <f t="shared" si="34"/>
        <v>-142.81895116109408</v>
      </c>
    </row>
    <row r="201" spans="1:3" ht="15" customHeight="1" x14ac:dyDescent="0.25">
      <c r="A201" s="1">
        <f>'SURCHARGE LOADS'!CH26</f>
        <v>9.6950629751288453</v>
      </c>
      <c r="B201" s="1">
        <f t="shared" si="35"/>
        <v>8.1059372207892135</v>
      </c>
      <c r="C201" s="1">
        <f t="shared" si="34"/>
        <v>-148.60884904780227</v>
      </c>
    </row>
    <row r="202" spans="1:3" ht="15" customHeight="1" x14ac:dyDescent="0.25">
      <c r="A202" s="1">
        <f>'SURCHARGE LOADS'!CH27</f>
        <v>9.6347996402353999</v>
      </c>
      <c r="B202" s="1">
        <f t="shared" si="35"/>
        <v>8.0541094230684358</v>
      </c>
      <c r="C202" s="1">
        <f t="shared" si="34"/>
        <v>-154.37043060881169</v>
      </c>
    </row>
    <row r="203" spans="1:3" ht="15" customHeight="1" x14ac:dyDescent="0.25">
      <c r="A203" s="1">
        <f>'SURCHARGE LOADS'!CH28</f>
        <v>9.5781463589176745</v>
      </c>
      <c r="B203" s="1">
        <f t="shared" si="35"/>
        <v>8.0053941663137813</v>
      </c>
      <c r="C203" s="1">
        <f t="shared" si="34"/>
        <v>-160.10788332627561</v>
      </c>
    </row>
    <row r="204" spans="1:3" ht="15" customHeight="1" x14ac:dyDescent="0.25">
      <c r="A204" s="1">
        <f>'SURCHARGE LOADS'!CH29</f>
        <v>9.524856145983593</v>
      </c>
      <c r="B204" s="1">
        <f t="shared" si="35"/>
        <v>7.9595843770421961</v>
      </c>
      <c r="C204" s="1">
        <f t="shared" si="34"/>
        <v>-165.82467452171244</v>
      </c>
    </row>
    <row r="205" spans="1:3" ht="15" customHeight="1" x14ac:dyDescent="0.25">
      <c r="A205" s="1">
        <f>'SURCHARGE LOADS'!CH30</f>
        <v>9.4746910762973169</v>
      </c>
      <c r="B205" s="1">
        <f t="shared" si="35"/>
        <v>7.916478009283713</v>
      </c>
      <c r="C205" s="1">
        <f t="shared" si="34"/>
        <v>-171.52369020114713</v>
      </c>
    </row>
    <row r="206" spans="1:3" ht="15" customHeight="1" x14ac:dyDescent="0.25">
      <c r="A206" s="1">
        <f>'SURCHARGE LOADS'!CH31</f>
        <v>9.427425693594893</v>
      </c>
      <c r="B206" s="1">
        <f t="shared" si="35"/>
        <v>7.8758819874550881</v>
      </c>
      <c r="C206" s="1">
        <f t="shared" si="34"/>
        <v>-177.20734471773949</v>
      </c>
    </row>
    <row r="207" spans="1:3" ht="15" customHeight="1" x14ac:dyDescent="0.25">
      <c r="A207" s="1">
        <f>'SURCHARGE LOADS'!CH32</f>
        <v>9.3828487068636832</v>
      </c>
      <c r="B207" s="1">
        <f t="shared" si="35"/>
        <v>7.8376143335244066</v>
      </c>
      <c r="C207" s="1">
        <f t="shared" si="34"/>
        <v>-182.87766778223616</v>
      </c>
    </row>
    <row r="208" spans="1:3" ht="15" customHeight="1" x14ac:dyDescent="0.25">
      <c r="A208" s="1">
        <f>'SURCHARGE LOADS'!CH33</f>
        <v>9.3407635908795026</v>
      </c>
      <c r="B208" s="1">
        <f t="shared" si="35"/>
        <v>7.8015051240596618</v>
      </c>
      <c r="C208" s="1">
        <f t="shared" si="34"/>
        <v>-188.53637383144184</v>
      </c>
    </row>
    <row r="209" spans="1:5" ht="15" customHeight="1" x14ac:dyDescent="0.25">
      <c r="A209" s="1">
        <f>'SURCHARGE LOADS'!CH34</f>
        <v>9.3009884989783114</v>
      </c>
      <c r="B209" s="1">
        <f t="shared" si="35"/>
        <v>7.7673967041074228</v>
      </c>
      <c r="C209" s="1">
        <f t="shared" si="34"/>
        <v>-194.18491760268557</v>
      </c>
    </row>
    <row r="210" spans="1:5" ht="15" customHeight="1" x14ac:dyDescent="0.4">
      <c r="A210" s="33" t="s">
        <v>27</v>
      </c>
      <c r="B210" s="12">
        <f>SUM(B179:B209)</f>
        <v>246.3742419469732</v>
      </c>
      <c r="C210" s="12" t="s">
        <v>24</v>
      </c>
    </row>
    <row r="211" spans="1:5" ht="15" customHeight="1" x14ac:dyDescent="0.3">
      <c r="A211" s="33" t="s">
        <v>26</v>
      </c>
      <c r="B211" s="1">
        <f>SUM(C179:C209)/B210</f>
        <v>-12.917622001723393</v>
      </c>
      <c r="C211" s="1" t="s">
        <v>2</v>
      </c>
    </row>
    <row r="212" spans="1:5" ht="15" customHeight="1" x14ac:dyDescent="0.25">
      <c r="A212" s="1"/>
      <c r="B212" s="1">
        <v>0</v>
      </c>
      <c r="C212" s="1">
        <f>B211</f>
        <v>-12.917622001723393</v>
      </c>
    </row>
    <row r="213" spans="1:5" ht="15" customHeight="1" x14ac:dyDescent="0.25">
      <c r="A213" s="1"/>
      <c r="B213" s="1">
        <f>AVERAGE(B179:B209)</f>
        <v>7.9475561918378448</v>
      </c>
      <c r="C213" s="1">
        <f>B211</f>
        <v>-12.917622001723393</v>
      </c>
    </row>
    <row r="215" spans="1:5" ht="15" customHeight="1" thickBot="1" x14ac:dyDescent="0.3"/>
    <row r="216" spans="1:5" ht="15" customHeight="1" x14ac:dyDescent="0.25">
      <c r="A216" s="48" t="s">
        <v>38</v>
      </c>
      <c r="B216" s="49" t="s">
        <v>39</v>
      </c>
      <c r="D216" s="4" t="s">
        <v>41</v>
      </c>
      <c r="E216" s="4" t="s">
        <v>42</v>
      </c>
    </row>
    <row r="217" spans="1:5" ht="15" customHeight="1" x14ac:dyDescent="0.25">
      <c r="A217" s="50">
        <f>xi*MAX(P4:P34)/MAX(K15:K17)</f>
        <v>1.2581576822327452</v>
      </c>
      <c r="B217" s="51">
        <v>0</v>
      </c>
      <c r="D217" s="4">
        <v>0</v>
      </c>
      <c r="E217" s="4">
        <f>CR26</f>
        <v>-11.193205913740405</v>
      </c>
    </row>
    <row r="218" spans="1:5" ht="15" customHeight="1" x14ac:dyDescent="0.25">
      <c r="A218" s="50">
        <f>A217</f>
        <v>1.2581576822327452</v>
      </c>
      <c r="B218" s="51">
        <f>H/30*2</f>
        <v>1.6666666666666667</v>
      </c>
      <c r="D218" s="4">
        <f>MAX(CV4:CV34)/2</f>
        <v>21.108554172823823</v>
      </c>
      <c r="E218" s="4">
        <f>CR26</f>
        <v>-11.193205913740405</v>
      </c>
    </row>
    <row r="219" spans="1:5" ht="15" customHeight="1" x14ac:dyDescent="0.25">
      <c r="A219" s="50">
        <f>(A218+A220)/2</f>
        <v>2.5163153644654903</v>
      </c>
      <c r="B219" s="51">
        <f>B218</f>
        <v>1.6666666666666667</v>
      </c>
    </row>
    <row r="220" spans="1:5" ht="15" customHeight="1" x14ac:dyDescent="0.25">
      <c r="A220" s="50">
        <f>xj*MAX(P4:P34)/MAX(K15:K17)</f>
        <v>3.7744730466982355</v>
      </c>
      <c r="B220" s="51">
        <f>B218</f>
        <v>1.6666666666666667</v>
      </c>
    </row>
    <row r="221" spans="1:5" ht="15" customHeight="1" thickBot="1" x14ac:dyDescent="0.3">
      <c r="A221" s="52">
        <f>xj*MAX(P4:P34)/MAX(K15:K17)</f>
        <v>3.7744730466982355</v>
      </c>
      <c r="B221" s="53">
        <v>0</v>
      </c>
    </row>
    <row r="222" spans="1:5" ht="15" customHeight="1" x14ac:dyDescent="0.25">
      <c r="A222" s="43" t="s">
        <v>39</v>
      </c>
      <c r="B222" s="44" t="s">
        <v>38</v>
      </c>
    </row>
    <row r="223" spans="1:5" ht="15" customHeight="1" x14ac:dyDescent="0.25">
      <c r="A223" s="45">
        <v>0</v>
      </c>
      <c r="B223" s="42">
        <f>xtri*MAX(AJ4:AJ34)/SUM(AB15:AB19)</f>
        <v>1.0761903843327589</v>
      </c>
    </row>
    <row r="224" spans="1:5" ht="15" customHeight="1" x14ac:dyDescent="0.25">
      <c r="A224" s="45">
        <f>H/15</f>
        <v>1.6666666666666667</v>
      </c>
      <c r="B224" s="42">
        <f>(xtri+ctri)*MAX(AJ4:AJ34)/SUM(AB15:AB19)</f>
        <v>2.5111108967764375</v>
      </c>
    </row>
    <row r="225" spans="1:2" ht="15" customHeight="1" x14ac:dyDescent="0.25">
      <c r="A225" s="45">
        <v>0</v>
      </c>
      <c r="B225" s="42">
        <f>B224</f>
        <v>2.5111108967764375</v>
      </c>
    </row>
    <row r="226" spans="1:2" ht="15" customHeight="1" x14ac:dyDescent="0.25">
      <c r="A226" s="45">
        <f>H/15</f>
        <v>1.6666666666666667</v>
      </c>
      <c r="B226" s="42">
        <f>B225</f>
        <v>2.5111108967764375</v>
      </c>
    </row>
    <row r="227" spans="1:2" ht="15" customHeight="1" x14ac:dyDescent="0.25">
      <c r="A227" s="45">
        <v>0</v>
      </c>
      <c r="B227" s="42">
        <f>(xtri+ctri+btri)*MAX(AJ4:AJ34)/SUM(AB15:AB19)</f>
        <v>6.0984121778856339</v>
      </c>
    </row>
    <row r="228" spans="1:2" ht="15" customHeight="1" x14ac:dyDescent="0.25">
      <c r="A228" s="6"/>
      <c r="B228" s="46">
        <f>xtri+ctri</f>
        <v>7</v>
      </c>
    </row>
    <row r="229" spans="1:2" ht="15" customHeight="1" thickBot="1" x14ac:dyDescent="0.3">
      <c r="A229" s="13"/>
      <c r="B229" s="47">
        <f>B228+btri</f>
        <v>17</v>
      </c>
    </row>
    <row r="230" spans="1:2" ht="15" customHeight="1" x14ac:dyDescent="0.25">
      <c r="A230" s="48" t="s">
        <v>38</v>
      </c>
      <c r="B230" s="49" t="s">
        <v>39</v>
      </c>
    </row>
    <row r="231" spans="1:2" ht="15" customHeight="1" x14ac:dyDescent="0.25">
      <c r="A231" s="54">
        <f>MAX(AX4:AX34)</f>
        <v>16.480227657118313</v>
      </c>
      <c r="B231" s="55">
        <v>0</v>
      </c>
    </row>
    <row r="232" spans="1:2" ht="15" customHeight="1" thickBot="1" x14ac:dyDescent="0.3">
      <c r="A232" s="57">
        <f>A231</f>
        <v>16.480227657118313</v>
      </c>
      <c r="B232" s="58">
        <f>H/15</f>
        <v>1.6666666666666667</v>
      </c>
    </row>
    <row r="233" spans="1:2" ht="15" customHeight="1" x14ac:dyDescent="0.25">
      <c r="A233" s="61" t="s">
        <v>38</v>
      </c>
      <c r="B233" s="62" t="s">
        <v>39</v>
      </c>
    </row>
    <row r="234" spans="1:2" ht="15" customHeight="1" x14ac:dyDescent="0.25">
      <c r="A234" s="63">
        <v>0.3</v>
      </c>
      <c r="B234" s="64">
        <v>0</v>
      </c>
    </row>
    <row r="235" spans="1:2" ht="15" customHeight="1" x14ac:dyDescent="0.25">
      <c r="A235" s="63">
        <v>0.3</v>
      </c>
      <c r="B235" s="64">
        <f>H/15</f>
        <v>1.6666666666666667</v>
      </c>
    </row>
    <row r="236" spans="1:2" ht="15" customHeight="1" x14ac:dyDescent="0.25">
      <c r="A236" s="63">
        <f>A237/2</f>
        <v>3.8333333333333335</v>
      </c>
      <c r="B236" s="64">
        <f>B235</f>
        <v>1.6666666666666667</v>
      </c>
    </row>
    <row r="237" spans="1:2" ht="15" customHeight="1" x14ac:dyDescent="0.25">
      <c r="A237" s="63">
        <f>BO4+B235</f>
        <v>7.666666666666667</v>
      </c>
      <c r="B237" s="64">
        <f>B235</f>
        <v>1.6666666666666667</v>
      </c>
    </row>
    <row r="238" spans="1:2" ht="15" customHeight="1" x14ac:dyDescent="0.25">
      <c r="A238" s="63">
        <f>A237</f>
        <v>7.666666666666667</v>
      </c>
      <c r="B238" s="64">
        <f>0</f>
        <v>0</v>
      </c>
    </row>
    <row r="239" spans="1:2" ht="15" customHeight="1" thickBot="1" x14ac:dyDescent="0.3">
      <c r="A239" s="65"/>
      <c r="B239" s="66"/>
    </row>
    <row r="240" spans="1:2" ht="15" customHeight="1" x14ac:dyDescent="0.25">
      <c r="A240" s="59" t="s">
        <v>38</v>
      </c>
      <c r="B240" s="60" t="s">
        <v>39</v>
      </c>
    </row>
    <row r="241" spans="1:2" ht="15" customHeight="1" x14ac:dyDescent="0.25">
      <c r="A241" s="54">
        <f>xramp*MAX(CH4:CH34)/(xramp+cramp)</f>
        <v>3.0777355067828505</v>
      </c>
      <c r="B241" s="55">
        <v>0</v>
      </c>
    </row>
    <row r="242" spans="1:2" ht="15" customHeight="1" x14ac:dyDescent="0.25">
      <c r="A242" s="54">
        <f>(xramp+cramp)*MAX(CH4:CH34)/(xramp+cramp)</f>
        <v>10.772074273739976</v>
      </c>
      <c r="B242" s="55">
        <f>H/15</f>
        <v>1.6666666666666667</v>
      </c>
    </row>
    <row r="243" spans="1:2" ht="15" customHeight="1" x14ac:dyDescent="0.25">
      <c r="A243" s="54">
        <f>A242</f>
        <v>10.772074273739976</v>
      </c>
      <c r="B243" s="55">
        <v>0</v>
      </c>
    </row>
    <row r="244" spans="1:2" ht="15" customHeight="1" x14ac:dyDescent="0.25">
      <c r="A244" s="54">
        <f>A243</f>
        <v>10.772074273739976</v>
      </c>
      <c r="B244" s="55">
        <f>H/15</f>
        <v>1.6666666666666667</v>
      </c>
    </row>
    <row r="245" spans="1:2" ht="15" customHeight="1" x14ac:dyDescent="0.25">
      <c r="A245" s="54">
        <f>(xramp+cramp)*MAX(CH4:CH34)/(xramp+cramp)*3/2</f>
        <v>16.158111410609965</v>
      </c>
      <c r="B245" s="55">
        <f>H/15</f>
        <v>1.6666666666666667</v>
      </c>
    </row>
    <row r="246" spans="1:2" ht="15" customHeight="1" x14ac:dyDescent="0.25">
      <c r="A246" s="54">
        <f>A245</f>
        <v>16.158111410609965</v>
      </c>
      <c r="B246" s="55">
        <v>0</v>
      </c>
    </row>
    <row r="247" spans="1:2" ht="15" customHeight="1" thickBot="1" x14ac:dyDescent="0.3">
      <c r="A247" s="56">
        <f>xramp+cramp</f>
        <v>7</v>
      </c>
      <c r="B247" s="15"/>
    </row>
    <row r="249" spans="1:2" ht="15" customHeight="1" x14ac:dyDescent="0.25">
      <c r="A249" s="69" t="s">
        <v>20</v>
      </c>
      <c r="B249" s="67" t="s">
        <v>1</v>
      </c>
    </row>
    <row r="250" spans="1:2" ht="15" customHeight="1" x14ac:dyDescent="0.25">
      <c r="A250" s="69">
        <v>0</v>
      </c>
      <c r="B250" s="68">
        <v>0</v>
      </c>
    </row>
    <row r="251" spans="1:2" ht="15" customHeight="1" x14ac:dyDescent="0.25">
      <c r="A251" s="69">
        <v>0</v>
      </c>
      <c r="B251" s="68">
        <v>1</v>
      </c>
    </row>
    <row r="252" spans="1:2" ht="15" customHeight="1" x14ac:dyDescent="0.25">
      <c r="A252" s="69">
        <v>0</v>
      </c>
      <c r="B252" s="68">
        <v>2</v>
      </c>
    </row>
    <row r="253" spans="1:2" ht="15" customHeight="1" x14ac:dyDescent="0.25">
      <c r="A253" s="69">
        <v>0</v>
      </c>
      <c r="B253" s="68">
        <v>3</v>
      </c>
    </row>
    <row r="254" spans="1:2" ht="15" customHeight="1" x14ac:dyDescent="0.25">
      <c r="A254" s="69">
        <v>0</v>
      </c>
      <c r="B254" s="68">
        <v>4</v>
      </c>
    </row>
    <row r="255" spans="1:2" ht="15" customHeight="1" x14ac:dyDescent="0.25">
      <c r="A255" s="69">
        <v>0</v>
      </c>
      <c r="B255" s="68">
        <v>5</v>
      </c>
    </row>
    <row r="256" spans="1:2" ht="15" customHeight="1" x14ac:dyDescent="0.25">
      <c r="A256" s="69">
        <v>0</v>
      </c>
      <c r="B256" s="68">
        <v>6</v>
      </c>
    </row>
    <row r="257" spans="1:2" ht="15" customHeight="1" x14ac:dyDescent="0.25">
      <c r="A257" s="69">
        <v>0</v>
      </c>
      <c r="B257" s="68">
        <v>7</v>
      </c>
    </row>
    <row r="258" spans="1:2" ht="15" customHeight="1" x14ac:dyDescent="0.25">
      <c r="A258" s="69">
        <v>0</v>
      </c>
      <c r="B258" s="68">
        <v>8</v>
      </c>
    </row>
    <row r="259" spans="1:2" ht="15" customHeight="1" x14ac:dyDescent="0.25">
      <c r="A259" s="69">
        <v>0</v>
      </c>
      <c r="B259" s="68">
        <v>9</v>
      </c>
    </row>
    <row r="260" spans="1:2" ht="15" customHeight="1" x14ac:dyDescent="0.25">
      <c r="A260" s="69">
        <v>0</v>
      </c>
      <c r="B260" s="68">
        <v>10</v>
      </c>
    </row>
    <row r="261" spans="1:2" ht="15" customHeight="1" x14ac:dyDescent="0.25">
      <c r="A261" s="69">
        <v>0</v>
      </c>
      <c r="B261" s="68">
        <v>11</v>
      </c>
    </row>
    <row r="262" spans="1:2" ht="15" customHeight="1" x14ac:dyDescent="0.25">
      <c r="A262" s="69">
        <v>0</v>
      </c>
      <c r="B262" s="68">
        <v>12</v>
      </c>
    </row>
    <row r="263" spans="1:2" ht="15" customHeight="1" x14ac:dyDescent="0.25">
      <c r="A263" s="69">
        <v>0</v>
      </c>
      <c r="B263" s="68">
        <v>13</v>
      </c>
    </row>
    <row r="264" spans="1:2" ht="15" customHeight="1" x14ac:dyDescent="0.25">
      <c r="A264" s="69">
        <v>0</v>
      </c>
      <c r="B264" s="68">
        <v>14</v>
      </c>
    </row>
    <row r="265" spans="1:2" ht="15" customHeight="1" x14ac:dyDescent="0.25">
      <c r="A265" s="69">
        <v>0</v>
      </c>
      <c r="B265" s="68">
        <v>15</v>
      </c>
    </row>
    <row r="266" spans="1:2" ht="15" customHeight="1" x14ac:dyDescent="0.25">
      <c r="A266" s="69">
        <v>0</v>
      </c>
      <c r="B266" s="68">
        <v>16</v>
      </c>
    </row>
    <row r="267" spans="1:2" ht="15" customHeight="1" x14ac:dyDescent="0.25">
      <c r="A267" s="69">
        <v>0</v>
      </c>
      <c r="B267" s="68">
        <v>17</v>
      </c>
    </row>
    <row r="268" spans="1:2" ht="15" customHeight="1" x14ac:dyDescent="0.25">
      <c r="A268" s="69">
        <v>0</v>
      </c>
      <c r="B268" s="68">
        <v>18</v>
      </c>
    </row>
    <row r="269" spans="1:2" ht="15" customHeight="1" x14ac:dyDescent="0.25">
      <c r="A269" s="69">
        <v>0</v>
      </c>
      <c r="B269" s="68">
        <v>19</v>
      </c>
    </row>
    <row r="270" spans="1:2" ht="15" customHeight="1" x14ac:dyDescent="0.25">
      <c r="A270" s="69">
        <v>0</v>
      </c>
      <c r="B270" s="68">
        <v>20</v>
      </c>
    </row>
    <row r="271" spans="1:2" ht="15" customHeight="1" x14ac:dyDescent="0.25">
      <c r="A271" s="69">
        <v>0</v>
      </c>
      <c r="B271" s="68">
        <v>21</v>
      </c>
    </row>
    <row r="272" spans="1:2" ht="15" customHeight="1" x14ac:dyDescent="0.25">
      <c r="A272" s="69">
        <v>0</v>
      </c>
      <c r="B272" s="68">
        <v>22</v>
      </c>
    </row>
    <row r="273" spans="1:2" ht="15" customHeight="1" x14ac:dyDescent="0.25">
      <c r="A273" s="69">
        <v>0</v>
      </c>
      <c r="B273" s="68">
        <v>23</v>
      </c>
    </row>
    <row r="274" spans="1:2" ht="15" customHeight="1" x14ac:dyDescent="0.25">
      <c r="A274" s="69">
        <v>0</v>
      </c>
      <c r="B274" s="68">
        <v>24</v>
      </c>
    </row>
    <row r="275" spans="1:2" ht="15" customHeight="1" x14ac:dyDescent="0.25">
      <c r="A275" s="69">
        <v>0</v>
      </c>
      <c r="B275" s="68">
        <v>25</v>
      </c>
    </row>
    <row r="276" spans="1:2" ht="15" customHeight="1" x14ac:dyDescent="0.25">
      <c r="A276" s="69">
        <v>0</v>
      </c>
      <c r="B276" s="68">
        <v>26</v>
      </c>
    </row>
    <row r="277" spans="1:2" ht="15" customHeight="1" x14ac:dyDescent="0.25">
      <c r="A277" s="69">
        <v>0</v>
      </c>
      <c r="B277" s="68">
        <v>27</v>
      </c>
    </row>
    <row r="278" spans="1:2" ht="15" customHeight="1" x14ac:dyDescent="0.25">
      <c r="A278" s="69">
        <v>0</v>
      </c>
      <c r="B278" s="68">
        <v>28</v>
      </c>
    </row>
    <row r="279" spans="1:2" ht="15" customHeight="1" x14ac:dyDescent="0.25">
      <c r="A279" s="69">
        <v>0</v>
      </c>
      <c r="B279" s="68">
        <v>29</v>
      </c>
    </row>
    <row r="280" spans="1:2" ht="15" customHeight="1" x14ac:dyDescent="0.25">
      <c r="A280" s="69">
        <v>0</v>
      </c>
      <c r="B280" s="68">
        <v>30</v>
      </c>
    </row>
  </sheetData>
  <hyperlinks>
    <hyperlink ref="H1" r:id="rId1"/>
  </hyperlinks>
  <pageMargins left="0.7" right="0.7" top="0.75" bottom="0.75" header="0.3" footer="0.3"/>
  <pageSetup paperSize="9" orientation="landscape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SURCHARGE LOADS</vt:lpstr>
      <vt:lpstr>Sayfa3</vt:lpstr>
      <vt:lpstr>btri</vt:lpstr>
      <vt:lpstr>cramp</vt:lpstr>
      <vt:lpstr>ctri</vt:lpstr>
      <vt:lpstr>H</vt:lpstr>
      <vt:lpstr>mH</vt:lpstr>
      <vt:lpstr>mHp</vt:lpstr>
      <vt:lpstr>Pline</vt:lpstr>
      <vt:lpstr>Qramp</vt:lpstr>
      <vt:lpstr>Qstrip</vt:lpstr>
      <vt:lpstr>Qtri</vt:lpstr>
      <vt:lpstr>Qunif</vt:lpstr>
      <vt:lpstr>xi</vt:lpstr>
      <vt:lpstr>xj</vt:lpstr>
      <vt:lpstr>xramp</vt:lpstr>
      <vt:lpstr>xtri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Turan</dc:creator>
  <cp:lastModifiedBy>Microsoft</cp:lastModifiedBy>
  <dcterms:created xsi:type="dcterms:W3CDTF">2010-07-21T09:53:35Z</dcterms:created>
  <dcterms:modified xsi:type="dcterms:W3CDTF">2010-07-23T07:13:09Z</dcterms:modified>
</cp:coreProperties>
</file>